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RZNI 2026\Բաց Մրցույթ\"/>
    </mc:Choice>
  </mc:AlternateContent>
  <xr:revisionPtr revIDLastSave="0" documentId="13_ncr:1_{F499F272-269A-4EBA-84FB-DC6E5088A7F7}" xr6:coauthVersionLast="47" xr6:coauthVersionMax="47" xr10:uidLastSave="{00000000-0000-0000-0000-000000000000}"/>
  <bookViews>
    <workbookView xWindow="-108" yWindow="-108" windowWidth="23256" windowHeight="13896" tabRatio="659" xr2:uid="{00000000-000D-0000-FFFF-FFFF00000000}"/>
  </bookViews>
  <sheets>
    <sheet name="Ծավալաթերթ" sheetId="242" r:id="rId1"/>
  </sheets>
  <definedNames>
    <definedName name="_xlnm.Print_Titles" localSheetId="0">Ծավալաթերթ!$4:$4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2" i="242" l="1"/>
  <c r="F240" i="242"/>
  <c r="F239" i="242"/>
  <c r="F238" i="242"/>
  <c r="F237" i="242"/>
  <c r="F236" i="242"/>
  <c r="F235" i="242"/>
  <c r="F234" i="242"/>
  <c r="F233" i="242"/>
  <c r="F232" i="242"/>
  <c r="F231" i="242"/>
  <c r="F230" i="242"/>
  <c r="F229" i="242"/>
  <c r="F228" i="242"/>
  <c r="F227" i="242"/>
  <c r="F226" i="242"/>
  <c r="F225" i="242"/>
  <c r="F224" i="242"/>
  <c r="F223" i="242"/>
  <c r="F221" i="242"/>
  <c r="F220" i="242"/>
  <c r="F219" i="242"/>
  <c r="F218" i="242"/>
  <c r="F216" i="242"/>
  <c r="F215" i="242"/>
  <c r="F214" i="242"/>
  <c r="F212" i="242"/>
  <c r="F209" i="242"/>
  <c r="F208" i="242"/>
  <c r="F207" i="242"/>
  <c r="F206" i="242"/>
  <c r="F205" i="242"/>
  <c r="F204" i="242"/>
  <c r="F203" i="242"/>
  <c r="F201" i="242"/>
  <c r="F200" i="242"/>
  <c r="F199" i="242"/>
  <c r="F198" i="242"/>
  <c r="F197" i="242"/>
  <c r="F196" i="242"/>
  <c r="F195" i="242"/>
  <c r="F194" i="242"/>
  <c r="F193" i="242"/>
  <c r="F192" i="242"/>
  <c r="F191" i="242"/>
  <c r="F190" i="242"/>
  <c r="F189" i="242"/>
  <c r="F188" i="242"/>
  <c r="F187" i="242"/>
  <c r="F186" i="242"/>
  <c r="F185" i="242"/>
  <c r="F184" i="242"/>
  <c r="F180" i="242"/>
  <c r="F179" i="242"/>
  <c r="F178" i="242"/>
  <c r="F177" i="242"/>
  <c r="F176" i="242"/>
  <c r="F175" i="242"/>
  <c r="F174" i="242"/>
  <c r="F173" i="242"/>
  <c r="F172" i="242"/>
  <c r="F171" i="242"/>
  <c r="F170" i="242"/>
  <c r="F167" i="242"/>
  <c r="F166" i="242"/>
  <c r="F164" i="242"/>
  <c r="F163" i="242"/>
  <c r="F162" i="242"/>
  <c r="F161" i="242"/>
  <c r="F160" i="242"/>
  <c r="F157" i="242"/>
  <c r="F155" i="242"/>
  <c r="F154" i="242"/>
  <c r="F153" i="242"/>
  <c r="F151" i="242"/>
  <c r="F150" i="242"/>
  <c r="F149" i="242"/>
  <c r="F148" i="242"/>
  <c r="F147" i="242"/>
  <c r="F146" i="242"/>
  <c r="F145" i="242"/>
  <c r="F144" i="242"/>
  <c r="F143" i="242"/>
  <c r="F141" i="242"/>
  <c r="F140" i="242"/>
  <c r="F139" i="242"/>
  <c r="F138" i="242"/>
  <c r="F137" i="242"/>
  <c r="F136" i="242"/>
  <c r="F135" i="242"/>
  <c r="F134" i="242"/>
  <c r="F133" i="242"/>
  <c r="F132" i="242"/>
  <c r="F131" i="242"/>
  <c r="F130" i="242"/>
  <c r="F129" i="242"/>
  <c r="F128" i="242"/>
  <c r="F127" i="242"/>
  <c r="F126" i="242"/>
  <c r="F125" i="242"/>
  <c r="F124" i="242"/>
  <c r="F123" i="242"/>
  <c r="F122" i="242"/>
  <c r="F121" i="242"/>
  <c r="F120" i="242"/>
  <c r="F119" i="242"/>
  <c r="F118" i="242"/>
  <c r="F117" i="242"/>
  <c r="F116" i="242"/>
  <c r="F114" i="242"/>
  <c r="F111" i="242"/>
  <c r="F109" i="242"/>
  <c r="F108" i="242"/>
  <c r="F106" i="242"/>
  <c r="F105" i="242"/>
  <c r="F103" i="242"/>
  <c r="F102" i="242"/>
  <c r="F101" i="242"/>
  <c r="F100" i="242"/>
  <c r="F99" i="242"/>
  <c r="F98" i="242"/>
  <c r="F94" i="242"/>
  <c r="F93" i="242"/>
  <c r="F92" i="242"/>
  <c r="F91" i="242"/>
  <c r="F90" i="242"/>
  <c r="F89" i="242"/>
  <c r="F87" i="242"/>
  <c r="F86" i="242"/>
  <c r="F85" i="242"/>
  <c r="F84" i="242"/>
  <c r="F83" i="242"/>
  <c r="F81" i="242"/>
  <c r="F80" i="242"/>
  <c r="F79" i="242"/>
  <c r="F78" i="242"/>
  <c r="F77" i="242"/>
  <c r="F76" i="242"/>
  <c r="F74" i="242"/>
  <c r="F73" i="242"/>
  <c r="F72" i="242"/>
  <c r="F71" i="242"/>
  <c r="F70" i="242"/>
  <c r="F69" i="242"/>
  <c r="F68" i="242"/>
  <c r="F66" i="242"/>
  <c r="F65" i="242"/>
  <c r="F64" i="242"/>
  <c r="F63" i="242"/>
  <c r="F62" i="242"/>
  <c r="F61" i="242"/>
  <c r="F60" i="242"/>
  <c r="F59" i="242"/>
  <c r="F58" i="242"/>
  <c r="F57" i="242"/>
  <c r="F55" i="242"/>
  <c r="F54" i="242"/>
  <c r="F53" i="242"/>
  <c r="F52" i="242"/>
  <c r="F51" i="242"/>
  <c r="F50" i="242"/>
  <c r="F49" i="242"/>
  <c r="F47" i="242"/>
  <c r="F46" i="242"/>
  <c r="F45" i="242"/>
  <c r="F44" i="242"/>
  <c r="F43" i="242"/>
  <c r="F42" i="242"/>
  <c r="F41" i="242"/>
  <c r="F40" i="242"/>
  <c r="F39" i="242"/>
  <c r="F38" i="242"/>
  <c r="F37" i="242"/>
  <c r="F35" i="242"/>
  <c r="F34" i="242"/>
  <c r="F33" i="242"/>
  <c r="F31" i="242"/>
  <c r="F30" i="242"/>
  <c r="F28" i="242"/>
  <c r="F26" i="242"/>
  <c r="F25" i="242"/>
  <c r="F24" i="242"/>
  <c r="F14" i="242"/>
  <c r="F21" i="242"/>
  <c r="F8" i="242"/>
  <c r="F20" i="242" l="1"/>
  <c r="F19" i="242"/>
  <c r="F18" i="242"/>
  <c r="F13" i="242"/>
  <c r="F10" i="242"/>
  <c r="F9" i="242"/>
  <c r="F12" i="242"/>
  <c r="F7" i="242"/>
  <c r="C239" i="242" l="1"/>
  <c r="C235" i="242"/>
  <c r="C234" i="242"/>
  <c r="C233" i="242"/>
  <c r="C232" i="242"/>
  <c r="C231" i="242"/>
  <c r="C230" i="242"/>
  <c r="C229" i="242"/>
  <c r="C228" i="242"/>
  <c r="D217" i="242"/>
  <c r="F217" i="242" s="1"/>
  <c r="D213" i="242"/>
  <c r="F213" i="242" s="1"/>
  <c r="D211" i="242"/>
  <c r="F211" i="242" s="1"/>
  <c r="D183" i="242"/>
  <c r="F183" i="242" s="1"/>
  <c r="D182" i="242"/>
  <c r="F182" i="242" s="1"/>
  <c r="D181" i="242"/>
  <c r="F181" i="242" s="1"/>
  <c r="D169" i="242"/>
  <c r="F169" i="242" s="1"/>
  <c r="D165" i="242"/>
  <c r="F165" i="242" s="1"/>
  <c r="D158" i="242"/>
  <c r="D156" i="242"/>
  <c r="F156" i="242" s="1"/>
  <c r="D152" i="242"/>
  <c r="F152" i="242" s="1"/>
  <c r="D113" i="242"/>
  <c r="F113" i="242" s="1"/>
  <c r="D112" i="242"/>
  <c r="F112" i="242" s="1"/>
  <c r="D107" i="242"/>
  <c r="F107" i="242" s="1"/>
  <c r="D96" i="242"/>
  <c r="D23" i="242"/>
  <c r="F23" i="242" s="1"/>
  <c r="D17" i="242"/>
  <c r="F17" i="242" s="1"/>
  <c r="D16" i="242"/>
  <c r="F16" i="242" s="1"/>
  <c r="D15" i="242"/>
  <c r="F15" i="242" s="1"/>
  <c r="D159" i="242" l="1"/>
  <c r="F159" i="242" s="1"/>
  <c r="F158" i="242"/>
  <c r="D97" i="242"/>
  <c r="F97" i="242" s="1"/>
  <c r="F96" i="242"/>
  <c r="F245" i="242"/>
  <c r="F246" i="242" s="1"/>
  <c r="F247" i="242" s="1"/>
  <c r="F248" i="242" s="1"/>
  <c r="F249" i="242" s="1"/>
</calcChain>
</file>

<file path=xl/sharedStrings.xml><?xml version="1.0" encoding="utf-8"?>
<sst xmlns="http://schemas.openxmlformats.org/spreadsheetml/2006/main" count="458" uniqueCount="227">
  <si>
    <t>գծմ</t>
  </si>
  <si>
    <t>կգ</t>
  </si>
  <si>
    <t>տ</t>
  </si>
  <si>
    <t>հատ</t>
  </si>
  <si>
    <t>հ/հ</t>
  </si>
  <si>
    <t>Աշխատանքների անվանումը</t>
  </si>
  <si>
    <t>Քանակ</t>
  </si>
  <si>
    <t>Միավորի ընդհանուր արժեքը</t>
  </si>
  <si>
    <t>Ընդհանուր արժեքը
 հազ. դրամ</t>
  </si>
  <si>
    <t>Չափի միավորում</t>
  </si>
  <si>
    <r>
      <t>մ</t>
    </r>
    <r>
      <rPr>
        <vertAlign val="superscript"/>
        <sz val="11"/>
        <rFont val="Times New Roman"/>
        <family val="1"/>
      </rPr>
      <t>3</t>
    </r>
  </si>
  <si>
    <r>
      <t>մ</t>
    </r>
    <r>
      <rPr>
        <vertAlign val="superscript"/>
        <sz val="11"/>
        <rFont val="Times New Roman"/>
        <family val="1"/>
      </rPr>
      <t>2</t>
    </r>
  </si>
  <si>
    <r>
      <t>մ</t>
    </r>
    <r>
      <rPr>
        <vertAlign val="superscript"/>
        <sz val="11"/>
        <rFont val="Times New Roman"/>
        <family val="1"/>
        <charset val="204"/>
      </rPr>
      <t>2</t>
    </r>
  </si>
  <si>
    <r>
      <t>մ</t>
    </r>
    <r>
      <rPr>
        <vertAlign val="superscript"/>
        <sz val="11"/>
        <color theme="1"/>
        <rFont val="Times New Roman"/>
        <family val="1"/>
      </rPr>
      <t>3</t>
    </r>
  </si>
  <si>
    <t xml:space="preserve">Հողային աշխատանքներ </t>
  </si>
  <si>
    <t>Տեղափոխում 1կմ հեռ․ վրա</t>
  </si>
  <si>
    <t>Նույնի քանդում ձեռքով</t>
  </si>
  <si>
    <t>Քանդման աշխատանքներ</t>
  </si>
  <si>
    <r>
      <t>մ</t>
    </r>
    <r>
      <rPr>
        <vertAlign val="superscript"/>
        <sz val="11"/>
        <color theme="1"/>
        <rFont val="Sylfaen"/>
        <family val="1"/>
        <charset val="204"/>
      </rPr>
      <t>2</t>
    </r>
  </si>
  <si>
    <t>մ</t>
  </si>
  <si>
    <t>Շինաղբի բարձում և տեղափոխում 1կմ հեռ․ վրա</t>
  </si>
  <si>
    <t>Մանրահատիկ ա/բ շերտ h=5սմ</t>
  </si>
  <si>
    <r>
      <t>մ</t>
    </r>
    <r>
      <rPr>
        <vertAlign val="superscript"/>
        <sz val="11"/>
        <rFont val="Times New Roman"/>
        <family val="1"/>
        <charset val="204"/>
      </rPr>
      <t>3</t>
    </r>
  </si>
  <si>
    <t>Վերանորոգման աշխատանքներ</t>
  </si>
  <si>
    <t>Ներքին պատերի ներկում լատեքսային ներկով, ներառյալ երկշերտ ծեփամածիկապատումը</t>
  </si>
  <si>
    <t>կետ</t>
  </si>
  <si>
    <t>Լամինատե հատակի իրականացում փրփրապոլիէեիլենային ենթաշերտով</t>
  </si>
  <si>
    <t>Էլեկտրատեխնիկական մաս</t>
  </si>
  <si>
    <t>Ավտոմատ անջատիչ եռաֆազ մոդուլային 63Ա</t>
  </si>
  <si>
    <t>Ավտոմատ անջատիչ միաֆազ մոդուլային 10Ա</t>
  </si>
  <si>
    <t>Ավտոմատ անջատիչ դիֆերենցիալ մոդուլային 1f 16Ա ΔY=30mA</t>
  </si>
  <si>
    <t>Միաբևեռ լուսավորության անջատիչ
ներկարուցված 6Ա</t>
  </si>
  <si>
    <t>Ներկարուցված միաֆազ կենցաղային վարդակ հողանցման հպակով 10Ա</t>
  </si>
  <si>
    <t>LED լուսադիոդային լուսատու-առաստաղի 12Վտ 160մմ IP65</t>
  </si>
  <si>
    <t>LED լուսադիոդային լուսատու-առաստաղի 36Վտ 595x595մմ IP40</t>
  </si>
  <si>
    <t>LED լուսադիոդային լուսատու-ԵԼՔ</t>
  </si>
  <si>
    <t>Ուժային մալուխ ВВГнгLS-066 3x2.5մմ² կտրվածքով</t>
  </si>
  <si>
    <t>Ուժային մալուխ ВВГнгLS-066 3x1.5մմ² կտրվածքով</t>
  </si>
  <si>
    <t>Սարքավորումներ</t>
  </si>
  <si>
    <t>Արզնի համայնքում hասարակական նշանակության շենքի վերանորոգման աշխատանքներ</t>
  </si>
  <si>
    <t>10ե IV կարգի գրունտի քանդում  էքս. 1.0 մ3 շ.տ. բարձումով ա/ինքնաթափ</t>
  </si>
  <si>
    <t>Մետաղական ճաղավանդակի ապամոնտաժում, վերադարձ սեփականատիրոջը</t>
  </si>
  <si>
    <t>Բետոնե եզրաքարերի ապամոնտաժում</t>
  </si>
  <si>
    <t>Բետոնե սալիկներից հատակների քանդում, ներառյալ ենթաշերտերը</t>
  </si>
  <si>
    <t>100 մմ հաստ․ բլոկներով պատերի քանդում</t>
  </si>
  <si>
    <t>200 մմ հաստ․ բլոկներով պատերի քանդում</t>
  </si>
  <si>
    <t>Դռների ապամոնտաժում  3հատ</t>
  </si>
  <si>
    <t>Լուսամուտների ապամոնտաժում 4 հատ</t>
  </si>
  <si>
    <t>Ճակատի մետաղական անկյունակների և թիթեղի ապամոնտաժում, վերադարձ սեփականատիրոջը</t>
  </si>
  <si>
    <t>Սալվածք</t>
  </si>
  <si>
    <t>Բետոնե շերտի իրականացում B12,5 դասի բետոնով 15սմ</t>
  </si>
  <si>
    <t>Ց/Ա հարթեցնող շերտի իրականացում 20մմ</t>
  </si>
  <si>
    <t>Հատակ բազալտե սալիկներից 30մմ</t>
  </si>
  <si>
    <t>Եզրաքար</t>
  </si>
  <si>
    <t>Բազալտե եզրաքարեր 15x30սմ, բետոնե հիմքով B15 դասի 1,5մ3</t>
  </si>
  <si>
    <t>Ասֆալտապատում</t>
  </si>
  <si>
    <t xml:space="preserve">Խճային շերտ C-5, 19սմ տոփանումով ասֆալտբետոնե շերտի տակ </t>
  </si>
  <si>
    <t>Պատերի շարվածք և բարավորներ</t>
  </si>
  <si>
    <t>Պատերի շարում տուֆ քարով 40սմ</t>
  </si>
  <si>
    <t xml:space="preserve"> 200մմ հաստ․ բետոնե բլոկներով  միջնորմների շարում  </t>
  </si>
  <si>
    <t xml:space="preserve">100մմ հաստ․ բետոնե բլոկներով  միջնորմների շարում  </t>
  </si>
  <si>
    <t>Բռնցքամարտի սենյակ հարդարում</t>
  </si>
  <si>
    <t>Ց/Ա հարթեցնող շերտի իրականացում 40-60մմ</t>
  </si>
  <si>
    <t>Ինքնահարթեցվող շերտ, 10մմ</t>
  </si>
  <si>
    <t>Տատամի հատակ 30 մմ</t>
  </si>
  <si>
    <t>Բազմաշերտ սպորատյին վինիլ, 6մմ</t>
  </si>
  <si>
    <t>Պատի ց/ա սվաղում 100x100x3 ցանցով, 20մմ</t>
  </si>
  <si>
    <t>Պատերի սվաղում գիպսոնիտով, 10մմ</t>
  </si>
  <si>
    <t>Պատի մակերեսի երեսապատում EVA փրփուրով 50մմ հաստ․, այնուհետև PVC էկոկաշիով 2մմ հաստ.</t>
  </si>
  <si>
    <t>Հայելու ամրացում նախապես ց/ա սվաղված, գիպսոնիտով հարթեցված պատի վրա</t>
  </si>
  <si>
    <t>Կախովի առաստաղ ARMSTRONG</t>
  </si>
  <si>
    <t>Սյուների մակերեսի երեսապատում EVA փրփուրով 50մմ հաստ․, այնուհետև PVC էկոկաշիով 2մմ հաստ.</t>
  </si>
  <si>
    <t>Ըմբշամարտի սենյակ հարդարում</t>
  </si>
  <si>
    <t>Մարզասարքերի սենյակ հարդարում</t>
  </si>
  <si>
    <t xml:space="preserve">Պոլիուրեթանային ամորտիզացիոն շերտ </t>
  </si>
  <si>
    <t>Ռետինե հատակ</t>
  </si>
  <si>
    <t>Սանհանգույցներ և հանդերձարաններ</t>
  </si>
  <si>
    <t>Հատակ կերամիկական սալիկներից</t>
  </si>
  <si>
    <t>PVC կախովի առաստաղի իրկանացում</t>
  </si>
  <si>
    <t>Պահակակետ և մարզիչների սենյակ</t>
  </si>
  <si>
    <t>Միջանցք</t>
  </si>
  <si>
    <t>Մամլագրանիտե հատակ</t>
  </si>
  <si>
    <t>Կաթսայատուն, տեխնիկական սենյակ, մարզիչների հանդերձարան</t>
  </si>
  <si>
    <t>Վինիլային հատակի իրականացում, 2մմ</t>
  </si>
  <si>
    <t>Տանիքի փայտե տարրերի իրականացում</t>
  </si>
  <si>
    <t>Տանիքի փայտե տարրերի հրապաշտպանություն</t>
  </si>
  <si>
    <t>Կավարամածի հրապաշտպանություն</t>
  </si>
  <si>
    <r>
      <t>մ</t>
    </r>
    <r>
      <rPr>
        <vertAlign val="superscript"/>
        <sz val="11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</si>
  <si>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Տանիք</t>
  </si>
  <si>
    <t>Տանիքում գունավոր ցինկապատ թիթեղ КП-25 0.55մմ կավարամածի պատրաստումով  3մ3</t>
  </si>
  <si>
    <t xml:space="preserve">Ամրանային ներդիր ∅12 A500C </t>
  </si>
  <si>
    <t>Մետաղալարե ձգան ∅6 A240</t>
  </si>
  <si>
    <t>Ջրահեռացման ձագարների և խողովակների տեղադրում 4,5մ</t>
  </si>
  <si>
    <t>Կախովի ճոռ</t>
  </si>
  <si>
    <t>Շենքի ճակատներ</t>
  </si>
  <si>
    <t>Արտաքին աստիճանների և որմնախարսխի երեսպատում 3սմ հաստությամբ բազալտե սալերով</t>
  </si>
  <si>
    <t>Պատի երեսպատում 3սմ հաստ․ տրավերտինե սալիկներով</t>
  </si>
  <si>
    <t xml:space="preserve">Արտաքին տրավերտինե պատուհանագոգերի տեղադրում 20սմ լայնությամբ </t>
  </si>
  <si>
    <t>Գլխավոր ճակատի մասում ֆիբրոցեմենտով երեսպատում</t>
  </si>
  <si>
    <t>Դռներ և պատուհաններ</t>
  </si>
  <si>
    <t>Արտաքին դռան բլոկ, ալյումինե ջերմամեկուսացված ջերմակամրջակով, պրոֆիլներով 1 հատ</t>
  </si>
  <si>
    <t xml:space="preserve">Ներքին եվրո դռներ </t>
  </si>
  <si>
    <t>Արտաքին ալյումինե մուգ մոխրագույն ջերմամեկուսացված ջերմակամրջակով պրոֆիլներով լուսամուտ</t>
  </si>
  <si>
    <t xml:space="preserve">Բարդ փականներ </t>
  </si>
  <si>
    <t>Բարձում և տեղափոխում 1կմ հեռ․ վրա</t>
  </si>
  <si>
    <r>
      <t>մ</t>
    </r>
    <r>
      <rPr>
        <vertAlign val="superscript"/>
        <sz val="11"/>
        <color theme="1"/>
        <rFont val="Sylfaen"/>
        <family val="1"/>
        <charset val="204"/>
      </rPr>
      <t>3</t>
    </r>
  </si>
  <si>
    <t>Խճի նախապատրաստական շերտի կառուցում  h=10սմ</t>
  </si>
  <si>
    <t>Կերամիկական սալիկների իրականացում</t>
  </si>
  <si>
    <t>Հրազդանի սվաղ /դեկորատիվ սվաղ/</t>
  </si>
  <si>
    <t>Արտաքին պատերի և սյուների գաջե շերտի և ներկի մաքրում, ապամոնտաժվող դռների շեպերի գաջի քանդում</t>
  </si>
  <si>
    <t>Էլ. վահան ներկառուցված, մետաղական 24 մոդուլի</t>
  </si>
  <si>
    <t>Էլ. վահան ներկառուցված, մետաղական 12 մոդուլի</t>
  </si>
  <si>
    <t>Ավտոմատ անջատիչ միաֆազ մոդուլային 32Ա</t>
  </si>
  <si>
    <t>Միաբևեռ լուսավորության փոխարկիչ
ներկարուցված 6Ա</t>
  </si>
  <si>
    <t>Ճյուղավորման տուփ ներքին տեղադրման 70մմ</t>
  </si>
  <si>
    <t>Պատի սպլիտ-օդորակիչ</t>
  </si>
  <si>
    <t>կ-տ</t>
  </si>
  <si>
    <t>Ուժային մալուխ ВВГнгLS-066 3x4մմ² կտրվածքով</t>
  </si>
  <si>
    <r>
      <t xml:space="preserve">PVC ալիքավոր էլ.տեխնիկական խողովակ  </t>
    </r>
    <r>
      <rPr>
        <sz val="11"/>
        <rFont val="Calibri"/>
        <family val="2"/>
        <charset val="204"/>
      </rPr>
      <t>Ø</t>
    </r>
    <r>
      <rPr>
        <sz val="12.1"/>
        <rFont val="Times New Roman"/>
        <family val="1"/>
      </rPr>
      <t>15մմ</t>
    </r>
  </si>
  <si>
    <t xml:space="preserve">PP Եռաբաշխիչ  de 25x20x25  </t>
  </si>
  <si>
    <t xml:space="preserve">PP Եռաբաշխիչ  de 20x20x20  </t>
  </si>
  <si>
    <t xml:space="preserve">Պատյանի երկշերտ ներկում </t>
  </si>
  <si>
    <t>Ներքին ջրամատակարարում</t>
  </si>
  <si>
    <t xml:space="preserve">Բրոնզե փական d=32 մմ.                                                                               </t>
  </si>
  <si>
    <t xml:space="preserve">Բրոնզե փական d=25 մմ.                                                                               </t>
  </si>
  <si>
    <t xml:space="preserve">Բրոնզե փական d=20 մմ.                                                                               </t>
  </si>
  <si>
    <t xml:space="preserve">Գնդիկավոր փական d=15 մմ.                                                                                      </t>
  </si>
  <si>
    <t xml:space="preserve">Անկյունային փական d=15 մմ.                                                                                </t>
  </si>
  <si>
    <t>Ճկուն խողովակ զուգարանակոնքի համար</t>
  </si>
  <si>
    <t>Ճկուն խողովակ լվացարանակոնքի համար</t>
  </si>
  <si>
    <t>Ոչ ստացիոնար տեղակայված ցնցուղ  խառնարանով</t>
  </si>
  <si>
    <t xml:space="preserve">Լվացարանի խառնիչ </t>
  </si>
  <si>
    <t>Պոլիպրոպիլենե խողովակների անկյունակներ ∅ 25 մմ.</t>
  </si>
  <si>
    <t>Պոլիպրոպիլենե խողովակների անկյունակներ ∅ 20 մմ.</t>
  </si>
  <si>
    <t>Պոլիպրոպիլենե խողովակների անկյունակներ ∅ 15 մմ.</t>
  </si>
  <si>
    <t xml:space="preserve">PP Եռաբաշխիչ  de 20x15x20  </t>
  </si>
  <si>
    <t xml:space="preserve">PP Եռաբաշխիչ  de 15x15x15  </t>
  </si>
  <si>
    <t>Միացում ջրամատակարարման գործող խողովակին ∅ 32</t>
  </si>
  <si>
    <t>տեղ</t>
  </si>
  <si>
    <t>Պոլիպրոպիլենե խողովակ DN 32 (40x3,7) լվացում և ախտահանում</t>
  </si>
  <si>
    <t xml:space="preserve">Պոլիպրոպիլենե խողովակ DN 25(32x3,0) լվացում և ախտահանում                                                          </t>
  </si>
  <si>
    <t xml:space="preserve">Պոլիպրոպիլենե խողովակ DN 25(32x4,4) լվացում և ախտահանում      տաք ջրի համար                                                     </t>
  </si>
  <si>
    <t xml:space="preserve">Պոլիպրոպիլենե խողովակ DN 20(25x3,5) լվացում և ախտահանում     տաք ջրի համար                                                        </t>
  </si>
  <si>
    <t xml:space="preserve">Պոլիպրոպիլենե խողովակ DN 20(25x2,3) լվացում և ախտահանում                                                           </t>
  </si>
  <si>
    <t xml:space="preserve">Պոլիպրոպիլենե խողովակ DN15(20x1,9) լվացում և ախտահանում                               </t>
  </si>
  <si>
    <t xml:space="preserve">Պոլիպրոպիլենե խողովակ DN15(20x2,8) լվացում և ախտահանում  տաք ջրի համար                                                                                   </t>
  </si>
  <si>
    <t>Խողովակների ջերմամեկուսացում ռետինե խողովակաձև
 ջերմամեկուսիչով</t>
  </si>
  <si>
    <t>Խամութներ խողովակների ամրացման համար
 FGRS  Plus 20-15</t>
  </si>
  <si>
    <t>Ներքին կոյուղու ցանց</t>
  </si>
  <si>
    <t>Կերամիկական լվացարանների տեղադրում ոտնակով</t>
  </si>
  <si>
    <t xml:space="preserve">Զուգարանակոնքի տեղադրում դատարկման բաքով                                                                                         </t>
  </si>
  <si>
    <t xml:space="preserve">Ստուգիչների տեղադրում Փ110                                                                                                   </t>
  </si>
  <si>
    <t>Կոյուղու պոլիվինիլքլորիդային ձևավոր մասեր 50-100մմ</t>
  </si>
  <si>
    <t>Համակարգի փորձարկում</t>
  </si>
  <si>
    <t>Պողպատե պատյանի տեղադրում ∅200, L=0,7մ</t>
  </si>
  <si>
    <t>Պատերում անցքերի բացում և խցափակում B12,5դասի բետոնով 0,08մ3</t>
  </si>
  <si>
    <t xml:space="preserve">Պոլիվինիլքլորիդե կոյուղու խողովակների տեղադրում de50 ռետինե սեղմիչ օղակներով                                                                                       </t>
  </si>
  <si>
    <t xml:space="preserve">Պոլիվինիլքլորիդե կոյուղու խողովակների տեղադրում de110 ռետինե սեղմիչ օղակներով                                                                                        </t>
  </si>
  <si>
    <t>Հոսակ  d=50 մմ.</t>
  </si>
  <si>
    <t xml:space="preserve">25x25սմ չափսերի դռնակներ, ստուգիչների դիմաց                                                                                                </t>
  </si>
  <si>
    <t xml:space="preserve">Մետաղակոնստրուկցիաներ խողովակների ամրացման                                                                                   </t>
  </si>
  <si>
    <t>Ասֆալտի շերտի երկկողմանի սղոցում</t>
  </si>
  <si>
    <t>Ասֆալտի շերտի քանդում, մասնատում 8սմ</t>
  </si>
  <si>
    <t>Խոշորհատիկ ա/բետոնի վերականգնում 5սմ</t>
  </si>
  <si>
    <t>Մանրահատիկ ա/բետոնի վերականգնում 3սմ</t>
  </si>
  <si>
    <t>Խրամուղու մշակում II  կարգի բնահողում ձեռքով
կուտակելով խրամուղու կողքը</t>
  </si>
  <si>
    <t>Խրամուղու մշակում էքսկավատորով III կարգի բնահողում բարձելով ավտոմեքենային</t>
  </si>
  <si>
    <t>Ավազե նախապատրաստական շերտ խողովակների տակ</t>
  </si>
  <si>
    <t>Ավելցուկային բնահողի տեղափոխում 1կմ հեռ․ վրա</t>
  </si>
  <si>
    <t xml:space="preserve">Ավազե պաշտպանիչ շերտ </t>
  </si>
  <si>
    <t>Բնահողի հետլիցք բուլդոզերով</t>
  </si>
  <si>
    <r>
      <t>Խցափակում պատյանի և խողովակի միջև առաձգական նյութով        0,03մ</t>
    </r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</rPr>
      <t xml:space="preserve">                                                                          </t>
    </r>
  </si>
  <si>
    <t>Ջեռուցում</t>
  </si>
  <si>
    <t xml:space="preserve">Ջեռուցման մարտկոցների տեղադրում </t>
  </si>
  <si>
    <t>էկմ</t>
  </si>
  <si>
    <t>Ջեռուցման մարտկոցների արժեքը</t>
  </si>
  <si>
    <t>սեկց</t>
  </si>
  <si>
    <t>Օդահեռացման փական ջեռուցիչ սարքի համար</t>
  </si>
  <si>
    <t>Խողովակ PPR PN20 40մմ փորձարկումով, ախտահանումով</t>
  </si>
  <si>
    <t>Խողովակ PPR PN20 32մմ փորձարկումով, ախտահանումով</t>
  </si>
  <si>
    <t>Խողովակ PPR PN20 25մմ փորձարկումով, ախտահանումով</t>
  </si>
  <si>
    <t xml:space="preserve"> PPR ձևավոր մասեր</t>
  </si>
  <si>
    <t>կոմպլ.</t>
  </si>
  <si>
    <t>Պոլիպրոպիլենե խողովակ ալյումինե շերտով տաք ջրի համար PN20 տեղադրումով, d=20</t>
  </si>
  <si>
    <t>Ջեռուցիչների թերմոստատիկ փական տեղադրումով, d=15</t>
  </si>
  <si>
    <t>Ջեռուցիչների կարգավորող փական տեղադրումով, d=15</t>
  </si>
  <si>
    <t>Ջեռուցիչների մոնտաժային կոմպլեկտ</t>
  </si>
  <si>
    <t>Գնդային փական տեղադրումով, d=32</t>
  </si>
  <si>
    <t>Գնդային փական տեղադրումով, d=25</t>
  </si>
  <si>
    <t>Խողովակների ջերմամեկուսացում 25-40մմ</t>
  </si>
  <si>
    <t>Պողպատե պատյանի տեղադրում ∅100, L=0,4մ  28 հատ</t>
  </si>
  <si>
    <t>Ացքերի բացում միջնորմներում</t>
  </si>
  <si>
    <t>Ջեռուցման խողովակների ամրակապիչներ տեղադրումով</t>
  </si>
  <si>
    <t xml:space="preserve"> Պատին տեղադրվող փակ այրման խցիկով ջեռուցման կոնդենսացիոն կաթսա համալրված ավտոմատ կառավարման համակարգով, ծխատարով, մոնտաժային կոմպլեկտով, 60կՎտ</t>
  </si>
  <si>
    <t>Ջեռուցման համակարգի ջերմատարի շրջանառության պոմպ, H=8, G=2.5 մ3/ժամ</t>
  </si>
  <si>
    <t>Տաք ջրի ստացման ջերմատարի շրջանառության պոմպ, H=5, G=2.5 մ3/ժամ</t>
  </si>
  <si>
    <t>Տաք ջրի շրջանառության պոմպ H=5, G=2.5 մ3/ժամ</t>
  </si>
  <si>
    <t>Սառը ջրի սնուցման պոմպ H=10, G=2 մ3/ժամ</t>
  </si>
  <si>
    <t>Արագային ջրատաքացուցիչ 25կՎտ</t>
  </si>
  <si>
    <t>Ապահովիչ փական d=20</t>
  </si>
  <si>
    <t>Դատարկման փական d=20</t>
  </si>
  <si>
    <t>Հետադարձ փական d=32</t>
  </si>
  <si>
    <t>Հետադարձ փական d=25</t>
  </si>
  <si>
    <t>Հետադարձ փական d=20</t>
  </si>
  <si>
    <t xml:space="preserve">Գնդային փական d=32                                                                                 </t>
  </si>
  <si>
    <t xml:space="preserve">Գնդային փական d=25                                                                                </t>
  </si>
  <si>
    <t xml:space="preserve">Գնդային փական d=20                                                                                </t>
  </si>
  <si>
    <t>Ավտոմատ օդի հեռացման փական d=20</t>
  </si>
  <si>
    <t xml:space="preserve">Ընդարձակման մեմբրանային անոթ </t>
  </si>
  <si>
    <t>Օդափոխություն</t>
  </si>
  <si>
    <t>Օդատար ցինկապատ թիթեղից S=0.5 ամրակապումով, տեղադրումով, d=150 65գծմ</t>
  </si>
  <si>
    <t>Օդափոխության արտածման ճաղաշար տեղադրումով 150x150</t>
  </si>
  <si>
    <t>Օդատարների տեղադրման խողովակատուփ ցինկապատ թիթեղից S=0.7 ամրակապումով, տեղադրումով 3 հատ</t>
  </si>
  <si>
    <t>Գլխանոց ցինկապատ թիթեղից S=0.7 խողովակատուփի վրա ամրակապումով, տեղադրումով</t>
  </si>
  <si>
    <t>Շրջանաձև ЦАГИ դեֆլեկտոր d=400</t>
  </si>
  <si>
    <t>Օդատար ցինկապատ թիթեղից դեֆլեկտորի տեղադրման համար, d=400, L=3.0մ 3 հատ</t>
  </si>
  <si>
    <t>Օդատարի մեջ տեղադրվող դրոսելային կափույր d=400</t>
  </si>
  <si>
    <t>Օդի արտածման ճաղաշար 400x400</t>
  </si>
  <si>
    <t>Անցքերի բացում ծածկի վրա d=400</t>
  </si>
  <si>
    <t>Անցքերի բացում ծածկի վրա d=150</t>
  </si>
  <si>
    <t>Օդատարների տեղադրման խողովակատուփ ցինկապատ թիթեղից գոգնոցի լռացում</t>
  </si>
  <si>
    <t xml:space="preserve">Ընդամենը </t>
  </si>
  <si>
    <t>Չնախատեսված ծախսեր 1,5%</t>
  </si>
  <si>
    <t>ԱԱՀ 20%</t>
  </si>
  <si>
    <t>ԱՇԽԱՏԱՆՔԱՅԻՆ ԾԱՎԱԼՆԵՐԻ ԱՄՓՈՓԱԳԻՐ</t>
  </si>
  <si>
    <t>3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</si>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</sst>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0.000"/>
    <numFmt numFmtId="166" formatCode="0.0"/>
  </numFmts>
  <fonts count="3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6"/>
      <name val="Times New Roman"/>
      <family val="1"/>
    </font>
    <font>
      <sz val="16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i/>
      <sz val="10"/>
      <name val="Times New Roman"/>
      <family val="1"/>
    </font>
    <font>
      <vertAlign val="superscript"/>
      <sz val="11"/>
      <name val="Times New Roman"/>
      <family val="1"/>
    </font>
    <font>
      <vertAlign val="superscript"/>
      <sz val="11"/>
      <name val="Times New Roman"/>
      <family val="1"/>
      <charset val="204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1"/>
      <color theme="1"/>
      <name val="Times New Roman"/>
      <family val="1"/>
    </font>
    <font>
      <sz val="11"/>
      <color theme="1"/>
      <name val="Times New Roman"/>
      <family val="1"/>
    </font>
    <font>
      <vertAlign val="superscript"/>
      <sz val="11"/>
      <color theme="1"/>
      <name val="Sylfae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2.1"/>
      <name val="Times New Roman"/>
      <family val="1"/>
    </font>
    <font>
      <sz val="12"/>
      <color theme="1"/>
      <name val="Sylfae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Sylfae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2" fillId="0" borderId="0"/>
    <xf numFmtId="0" fontId="2" fillId="0" borderId="0"/>
  </cellStyleXfs>
  <cellXfs count="65">
    <xf numFmtId="0" fontId="0" fillId="0" borderId="0" xfId="0"/>
    <xf numFmtId="0" fontId="12" fillId="0" borderId="1" xfId="6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Fill="1"/>
    <xf numFmtId="2" fontId="12" fillId="0" borderId="1" xfId="6" applyNumberFormat="1" applyFont="1" applyFill="1" applyBorder="1" applyAlignment="1" applyProtection="1">
      <alignment horizontal="center" vertical="center" wrapText="1"/>
      <protection locked="0"/>
    </xf>
    <xf numFmtId="166" fontId="21" fillId="0" borderId="1" xfId="6" applyNumberFormat="1" applyFont="1" applyFill="1" applyBorder="1" applyAlignment="1" applyProtection="1">
      <alignment horizontal="center" vertical="center" wrapText="1"/>
      <protection locked="0"/>
    </xf>
    <xf numFmtId="166" fontId="12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0" fontId="12" fillId="0" borderId="1" xfId="4" applyFont="1" applyFill="1" applyBorder="1" applyAlignment="1">
      <alignment horizontal="center" vertical="center" wrapText="1"/>
    </xf>
    <xf numFmtId="0" fontId="21" fillId="0" borderId="1" xfId="6" applyFont="1" applyFill="1" applyBorder="1" applyAlignment="1" applyProtection="1">
      <alignment horizontal="center" vertical="center" wrapText="1"/>
      <protection locked="0"/>
    </xf>
    <xf numFmtId="2" fontId="21" fillId="0" borderId="1" xfId="6" applyNumberFormat="1" applyFont="1" applyFill="1" applyBorder="1" applyAlignment="1" applyProtection="1">
      <alignment horizontal="center" vertical="center" wrapText="1"/>
      <protection locked="0"/>
    </xf>
    <xf numFmtId="0" fontId="21" fillId="0" borderId="1" xfId="6" applyFont="1" applyFill="1" applyBorder="1" applyAlignment="1" applyProtection="1">
      <alignment horizontal="left" vertical="center" wrapText="1"/>
      <protection locked="0"/>
    </xf>
    <xf numFmtId="165" fontId="21" fillId="0" borderId="1" xfId="6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/>
    <xf numFmtId="2" fontId="12" fillId="0" borderId="1" xfId="5" applyNumberFormat="1" applyFont="1" applyFill="1" applyBorder="1" applyAlignment="1">
      <alignment horizontal="center" vertical="center" wrapText="1"/>
    </xf>
    <xf numFmtId="0" fontId="12" fillId="0" borderId="1" xfId="6" applyFont="1" applyFill="1" applyBorder="1" applyAlignment="1" applyProtection="1">
      <alignment horizontal="center" vertical="center" wrapText="1"/>
      <protection locked="0"/>
    </xf>
    <xf numFmtId="166" fontId="12" fillId="0" borderId="1" xfId="6" applyNumberFormat="1" applyFont="1" applyFill="1" applyBorder="1" applyAlignment="1" applyProtection="1">
      <alignment horizontal="center" vertical="center" wrapText="1"/>
      <protection locked="0"/>
    </xf>
    <xf numFmtId="0" fontId="27" fillId="0" borderId="1" xfId="0" applyFont="1" applyFill="1" applyBorder="1" applyAlignment="1">
      <alignment horizontal="left" vertical="center" wrapText="1"/>
    </xf>
    <xf numFmtId="2" fontId="12" fillId="0" borderId="1" xfId="32" applyNumberFormat="1" applyFont="1" applyFill="1" applyBorder="1" applyAlignment="1">
      <alignment horizontal="center" vertical="center"/>
    </xf>
    <xf numFmtId="165" fontId="12" fillId="0" borderId="1" xfId="32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2" fontId="23" fillId="0" borderId="1" xfId="0" applyNumberFormat="1" applyFont="1" applyFill="1" applyBorder="1" applyAlignment="1">
      <alignment horizontal="center" vertical="center"/>
    </xf>
    <xf numFmtId="2" fontId="9" fillId="0" borderId="0" xfId="0" applyNumberFormat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2" fontId="12" fillId="0" borderId="0" xfId="0" applyNumberFormat="1" applyFont="1" applyFill="1" applyAlignment="1">
      <alignment horizontal="center" vertical="center"/>
    </xf>
    <xf numFmtId="0" fontId="4" fillId="0" borderId="0" xfId="0" applyFont="1" applyFill="1"/>
    <xf numFmtId="166" fontId="12" fillId="0" borderId="1" xfId="5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1" fontId="28" fillId="0" borderId="1" xfId="0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/>
    </xf>
    <xf numFmtId="166" fontId="12" fillId="0" borderId="1" xfId="32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center" wrapText="1"/>
    </xf>
    <xf numFmtId="0" fontId="12" fillId="0" borderId="1" xfId="1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12" fillId="0" borderId="1" xfId="5" applyFont="1" applyFill="1" applyBorder="1" applyAlignment="1">
      <alignment horizontal="left" vertical="center" wrapText="1"/>
    </xf>
    <xf numFmtId="0" fontId="17" fillId="0" borderId="0" xfId="0" applyFont="1" applyFill="1"/>
    <xf numFmtId="0" fontId="11" fillId="0" borderId="0" xfId="0" applyFont="1" applyFill="1"/>
    <xf numFmtId="2" fontId="11" fillId="0" borderId="0" xfId="0" applyNumberFormat="1" applyFont="1" applyFill="1"/>
    <xf numFmtId="2" fontId="29" fillId="0" borderId="0" xfId="0" applyNumberFormat="1" applyFont="1" applyFill="1"/>
    <xf numFmtId="0" fontId="19" fillId="0" borderId="0" xfId="0" applyFont="1" applyFill="1"/>
    <xf numFmtId="0" fontId="9" fillId="0" borderId="0" xfId="0" applyFont="1" applyFill="1" applyAlignment="1">
      <alignment vertical="center" wrapText="1"/>
    </xf>
    <xf numFmtId="0" fontId="23" fillId="0" borderId="1" xfId="0" applyFont="1" applyFill="1" applyBorder="1" applyAlignment="1">
      <alignment horizontal="center" vertical="center"/>
    </xf>
    <xf numFmtId="0" fontId="23" fillId="0" borderId="1" xfId="4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18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</cellXfs>
  <cellStyles count="33">
    <cellStyle name="Comma 2" xfId="30" xr:uid="{00000000-0005-0000-0000-000000000000}"/>
    <cellStyle name="Normal" xfId="0" builtinId="0"/>
    <cellStyle name="Normal 10 2" xfId="1" xr:uid="{00000000-0005-0000-0000-000001000000}"/>
    <cellStyle name="Normal 10 2 2 2 2" xfId="18" xr:uid="{00000000-0005-0000-0000-000002000000}"/>
    <cellStyle name="Normal 10 3" xfId="20" xr:uid="{00000000-0005-0000-0000-000003000000}"/>
    <cellStyle name="Normal 10 5" xfId="14" xr:uid="{00000000-0005-0000-0000-000004000000}"/>
    <cellStyle name="Normal 11" xfId="2" xr:uid="{00000000-0005-0000-0000-000005000000}"/>
    <cellStyle name="Normal 12 2" xfId="17" xr:uid="{00000000-0005-0000-0000-000006000000}"/>
    <cellStyle name="Normal 16 2" xfId="13" xr:uid="{00000000-0005-0000-0000-000007000000}"/>
    <cellStyle name="Normal 2" xfId="3" xr:uid="{00000000-0005-0000-0000-000008000000}"/>
    <cellStyle name="Normal 2 2" xfId="9" xr:uid="{00000000-0005-0000-0000-000009000000}"/>
    <cellStyle name="Normal 2 2 2" xfId="23" xr:uid="{00000000-0005-0000-0000-00000A000000}"/>
    <cellStyle name="Normal 2 2 2 2" xfId="15" xr:uid="{00000000-0005-0000-0000-00000B000000}"/>
    <cellStyle name="Normal 2 2 2 2 3" xfId="16" xr:uid="{00000000-0005-0000-0000-00000C000000}"/>
    <cellStyle name="Normal 2 2 3" xfId="26" xr:uid="{00000000-0005-0000-0000-00000D000000}"/>
    <cellStyle name="Normal 2_getap jur" xfId="27" xr:uid="{00000000-0005-0000-0000-00000E000000}"/>
    <cellStyle name="Normal 23" xfId="12" xr:uid="{00000000-0005-0000-0000-00000F000000}"/>
    <cellStyle name="Normal 23 2" xfId="19" xr:uid="{00000000-0005-0000-0000-000010000000}"/>
    <cellStyle name="Normal 24" xfId="10" xr:uid="{00000000-0005-0000-0000-000011000000}"/>
    <cellStyle name="Normal 26" xfId="4" xr:uid="{00000000-0005-0000-0000-000012000000}"/>
    <cellStyle name="Normal 27" xfId="5" xr:uid="{00000000-0005-0000-0000-000013000000}"/>
    <cellStyle name="Normal 3" xfId="22" xr:uid="{00000000-0005-0000-0000-000014000000}"/>
    <cellStyle name="Normal 3 2" xfId="29" xr:uid="{00000000-0005-0000-0000-000015000000}"/>
    <cellStyle name="Normal 3 2 2" xfId="28" xr:uid="{00000000-0005-0000-0000-000016000000}"/>
    <cellStyle name="Normal 4" xfId="11" xr:uid="{00000000-0005-0000-0000-000017000000}"/>
    <cellStyle name="Normal 5" xfId="25" xr:uid="{00000000-0005-0000-0000-000018000000}"/>
    <cellStyle name="Normal 6" xfId="6" xr:uid="{00000000-0005-0000-0000-000019000000}"/>
    <cellStyle name="Обычный 2" xfId="7" xr:uid="{00000000-0005-0000-0000-00001D000000}"/>
    <cellStyle name="Обычный 2 2" xfId="24" xr:uid="{00000000-0005-0000-0000-00001E000000}"/>
    <cellStyle name="Обычный 3" xfId="21" xr:uid="{00000000-0005-0000-0000-00001F000000}"/>
    <cellStyle name="Обычный 3 2" xfId="8" xr:uid="{00000000-0005-0000-0000-000020000000}"/>
    <cellStyle name="Обычный 3 3" xfId="31" xr:uid="{1C3F3DD9-D925-4673-ACFD-4B8A9BEB7550}"/>
    <cellStyle name="Обычный 3 3 3" xfId="32" xr:uid="{259B9398-B521-4604-8A91-B66DA8253E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D4D1B-B13F-4E61-9CCC-6703584D701F}">
  <dimension ref="A1:W1037"/>
  <sheetViews>
    <sheetView tabSelected="1" topLeftCell="A245" zoomScaleNormal="100" zoomScaleSheetLayoutView="85" workbookViewId="0">
      <selection activeCell="A3" sqref="A3:F249"/>
    </sheetView>
  </sheetViews>
  <sheetFormatPr defaultColWidth="9.44140625" defaultRowHeight="13.2" x14ac:dyDescent="0.25"/>
  <cols>
    <col min="1" max="1" width="9.109375" style="9" customWidth="1"/>
    <col min="2" max="2" width="54.6640625" style="42" customWidth="1"/>
    <col min="3" max="3" width="7.5546875" style="27" bestFit="1" customWidth="1"/>
    <col min="4" max="4" width="10.44140625" style="42" customWidth="1"/>
    <col min="5" max="5" width="11" style="39" customWidth="1"/>
    <col min="6" max="6" width="12.5546875" style="39" customWidth="1"/>
    <col min="7" max="16384" width="9.44140625" style="9"/>
  </cols>
  <sheetData>
    <row r="1" spans="1:6" ht="63.75" customHeight="1" x14ac:dyDescent="0.25">
      <c r="A1" s="63" t="s">
        <v>39</v>
      </c>
      <c r="B1" s="64"/>
      <c r="C1" s="64"/>
      <c r="D1" s="64"/>
      <c r="E1" s="64"/>
      <c r="F1" s="64"/>
    </row>
    <row r="2" spans="1:6" ht="102.75" customHeight="1" x14ac:dyDescent="0.25">
      <c r="A2" s="61" t="s">
        <v>224</v>
      </c>
      <c r="B2" s="62"/>
      <c r="C2" s="62"/>
      <c r="D2" s="62"/>
      <c r="E2" s="62"/>
      <c r="F2" s="62"/>
    </row>
    <row r="3" spans="1:6" s="2" customFormat="1" ht="63.75" customHeight="1" x14ac:dyDescent="0.25">
      <c r="A3" s="31" t="s">
        <v>4</v>
      </c>
      <c r="B3" s="31" t="s">
        <v>5</v>
      </c>
      <c r="C3" s="32" t="s">
        <v>9</v>
      </c>
      <c r="D3" s="32" t="s">
        <v>6</v>
      </c>
      <c r="E3" s="32" t="s">
        <v>7</v>
      </c>
      <c r="F3" s="32" t="s">
        <v>8</v>
      </c>
    </row>
    <row r="4" spans="1:6" ht="13.8" x14ac:dyDescent="0.25">
      <c r="A4" s="6">
        <v>1</v>
      </c>
      <c r="B4" s="6">
        <v>2</v>
      </c>
      <c r="C4" s="7" t="s">
        <v>225</v>
      </c>
      <c r="D4" s="6">
        <v>4</v>
      </c>
      <c r="E4" s="7" t="s">
        <v>226</v>
      </c>
      <c r="F4" s="6">
        <v>6</v>
      </c>
    </row>
    <row r="5" spans="1:6" ht="30.75" customHeight="1" x14ac:dyDescent="0.25">
      <c r="A5" s="6"/>
      <c r="B5" s="8" t="s">
        <v>23</v>
      </c>
      <c r="C5" s="7"/>
      <c r="D5" s="6"/>
      <c r="E5" s="7"/>
      <c r="F5" s="6"/>
    </row>
    <row r="6" spans="1:6" ht="41.1" customHeight="1" x14ac:dyDescent="0.25">
      <c r="A6" s="6"/>
      <c r="B6" s="8" t="s">
        <v>14</v>
      </c>
      <c r="C6" s="7"/>
      <c r="D6" s="6"/>
      <c r="E6" s="7"/>
      <c r="F6" s="6"/>
    </row>
    <row r="7" spans="1:6" s="2" customFormat="1" ht="41.1" customHeight="1" x14ac:dyDescent="0.25">
      <c r="A7" s="23">
        <v>1</v>
      </c>
      <c r="B7" s="13" t="s">
        <v>40</v>
      </c>
      <c r="C7" s="11" t="s">
        <v>13</v>
      </c>
      <c r="D7" s="14">
        <v>30.8</v>
      </c>
      <c r="E7" s="22">
        <v>0.72992094407366381</v>
      </c>
      <c r="F7" s="26">
        <f>E7*D7</f>
        <v>22.481565077468847</v>
      </c>
    </row>
    <row r="8" spans="1:6" s="2" customFormat="1" ht="41.1" customHeight="1" x14ac:dyDescent="0.25">
      <c r="A8" s="23">
        <v>2</v>
      </c>
      <c r="B8" s="13" t="s">
        <v>15</v>
      </c>
      <c r="C8" s="11" t="s">
        <v>2</v>
      </c>
      <c r="D8" s="12">
        <v>60</v>
      </c>
      <c r="E8" s="22">
        <v>1.0236242322458704</v>
      </c>
      <c r="F8" s="26">
        <f>E8*D8</f>
        <v>61.417453934752224</v>
      </c>
    </row>
    <row r="9" spans="1:6" s="2" customFormat="1" ht="41.1" customHeight="1" x14ac:dyDescent="0.25">
      <c r="A9" s="23">
        <v>3</v>
      </c>
      <c r="B9" s="13" t="s">
        <v>16</v>
      </c>
      <c r="C9" s="11" t="s">
        <v>13</v>
      </c>
      <c r="D9" s="14">
        <v>1.6</v>
      </c>
      <c r="E9" s="22">
        <v>6.0383413129099006</v>
      </c>
      <c r="F9" s="26">
        <f>E9*D9</f>
        <v>9.661346100655841</v>
      </c>
    </row>
    <row r="10" spans="1:6" s="2" customFormat="1" ht="41.1" customHeight="1" x14ac:dyDescent="0.25">
      <c r="A10" s="23">
        <v>4</v>
      </c>
      <c r="B10" s="13" t="s">
        <v>104</v>
      </c>
      <c r="C10" s="11" t="s">
        <v>2</v>
      </c>
      <c r="D10" s="12">
        <v>3.12</v>
      </c>
      <c r="E10" s="22">
        <v>1.5838827045777168</v>
      </c>
      <c r="F10" s="26">
        <f>E10*D10</f>
        <v>4.9417140382824769</v>
      </c>
    </row>
    <row r="11" spans="1:6" ht="41.1" customHeight="1" x14ac:dyDescent="0.25">
      <c r="A11" s="6"/>
      <c r="B11" s="8" t="s">
        <v>17</v>
      </c>
      <c r="C11" s="7"/>
      <c r="D11" s="6"/>
      <c r="E11" s="22"/>
      <c r="F11" s="26"/>
    </row>
    <row r="12" spans="1:6" s="2" customFormat="1" ht="41.1" customHeight="1" x14ac:dyDescent="0.25">
      <c r="A12" s="23">
        <v>5</v>
      </c>
      <c r="B12" s="13" t="s">
        <v>41</v>
      </c>
      <c r="C12" s="11" t="s">
        <v>2</v>
      </c>
      <c r="D12" s="14">
        <v>0.25</v>
      </c>
      <c r="E12" s="22">
        <v>57.443119233010876</v>
      </c>
      <c r="F12" s="26">
        <f t="shared" ref="F12:F21" si="0">E12*D12</f>
        <v>14.360779808252719</v>
      </c>
    </row>
    <row r="13" spans="1:6" s="2" customFormat="1" ht="41.1" customHeight="1" x14ac:dyDescent="0.25">
      <c r="A13" s="23">
        <v>6</v>
      </c>
      <c r="B13" s="13" t="s">
        <v>42</v>
      </c>
      <c r="C13" s="11" t="s">
        <v>0</v>
      </c>
      <c r="D13" s="12">
        <v>30</v>
      </c>
      <c r="E13" s="22">
        <v>1.3695207101445137</v>
      </c>
      <c r="F13" s="26">
        <f t="shared" si="0"/>
        <v>41.085621304335412</v>
      </c>
    </row>
    <row r="14" spans="1:6" s="2" customFormat="1" ht="41.1" customHeight="1" x14ac:dyDescent="0.25">
      <c r="A14" s="23">
        <v>7</v>
      </c>
      <c r="B14" s="13" t="s">
        <v>43</v>
      </c>
      <c r="C14" s="11" t="s">
        <v>18</v>
      </c>
      <c r="D14" s="12">
        <v>553</v>
      </c>
      <c r="E14" s="22">
        <v>0.59449649008545924</v>
      </c>
      <c r="F14" s="26">
        <f t="shared" si="0"/>
        <v>328.75655901725895</v>
      </c>
    </row>
    <row r="15" spans="1:6" s="2" customFormat="1" ht="41.1" customHeight="1" x14ac:dyDescent="0.25">
      <c r="A15" s="23">
        <v>8</v>
      </c>
      <c r="B15" s="13" t="s">
        <v>109</v>
      </c>
      <c r="C15" s="11" t="s">
        <v>18</v>
      </c>
      <c r="D15" s="4">
        <f>218+3.9</f>
        <v>221.9</v>
      </c>
      <c r="E15" s="22">
        <v>1.2450188274041032</v>
      </c>
      <c r="F15" s="26">
        <f t="shared" si="0"/>
        <v>276.2696778009705</v>
      </c>
    </row>
    <row r="16" spans="1:6" s="2" customFormat="1" ht="41.1" customHeight="1" x14ac:dyDescent="0.25">
      <c r="A16" s="23">
        <v>9</v>
      </c>
      <c r="B16" s="13" t="s">
        <v>44</v>
      </c>
      <c r="C16" s="11" t="s">
        <v>105</v>
      </c>
      <c r="D16" s="4">
        <f>311*0.1</f>
        <v>31.1</v>
      </c>
      <c r="E16" s="22">
        <v>11.640433910611499</v>
      </c>
      <c r="F16" s="26">
        <f t="shared" si="0"/>
        <v>362.01749462001766</v>
      </c>
    </row>
    <row r="17" spans="1:8" s="2" customFormat="1" ht="41.1" customHeight="1" x14ac:dyDescent="0.25">
      <c r="A17" s="23">
        <v>10</v>
      </c>
      <c r="B17" s="13" t="s">
        <v>45</v>
      </c>
      <c r="C17" s="11" t="s">
        <v>18</v>
      </c>
      <c r="D17" s="4">
        <f>340*0.2</f>
        <v>68</v>
      </c>
      <c r="E17" s="22">
        <v>11.640433910611499</v>
      </c>
      <c r="F17" s="26">
        <f t="shared" si="0"/>
        <v>791.54950592158195</v>
      </c>
    </row>
    <row r="18" spans="1:8" s="2" customFormat="1" ht="41.1" customHeight="1" x14ac:dyDescent="0.25">
      <c r="A18" s="23">
        <v>11</v>
      </c>
      <c r="B18" s="13" t="s">
        <v>46</v>
      </c>
      <c r="C18" s="11" t="s">
        <v>18</v>
      </c>
      <c r="D18" s="4">
        <v>9.5</v>
      </c>
      <c r="E18" s="22">
        <v>1.7939716946058373</v>
      </c>
      <c r="F18" s="26">
        <f t="shared" si="0"/>
        <v>17.042731098755453</v>
      </c>
    </row>
    <row r="19" spans="1:8" s="2" customFormat="1" ht="41.1" customHeight="1" x14ac:dyDescent="0.25">
      <c r="A19" s="23">
        <v>12</v>
      </c>
      <c r="B19" s="13" t="s">
        <v>47</v>
      </c>
      <c r="C19" s="11" t="s">
        <v>18</v>
      </c>
      <c r="D19" s="4">
        <v>32</v>
      </c>
      <c r="E19" s="22">
        <v>3.1012414633801457</v>
      </c>
      <c r="F19" s="26">
        <f t="shared" si="0"/>
        <v>99.239726828164663</v>
      </c>
    </row>
    <row r="20" spans="1:8" s="2" customFormat="1" ht="41.1" customHeight="1" x14ac:dyDescent="0.25">
      <c r="A20" s="23">
        <v>13</v>
      </c>
      <c r="B20" s="13" t="s">
        <v>48</v>
      </c>
      <c r="C20" s="11" t="s">
        <v>18</v>
      </c>
      <c r="D20" s="4">
        <v>600</v>
      </c>
      <c r="E20" s="22">
        <v>0.88181019606985056</v>
      </c>
      <c r="F20" s="26">
        <f t="shared" si="0"/>
        <v>529.08611764191039</v>
      </c>
    </row>
    <row r="21" spans="1:8" s="2" customFormat="1" ht="41.1" customHeight="1" x14ac:dyDescent="0.25">
      <c r="A21" s="23">
        <v>14</v>
      </c>
      <c r="B21" s="13" t="s">
        <v>20</v>
      </c>
      <c r="C21" s="11" t="s">
        <v>2</v>
      </c>
      <c r="D21" s="4">
        <v>170</v>
      </c>
      <c r="E21" s="22">
        <v>1.5838827045777168</v>
      </c>
      <c r="F21" s="26">
        <f t="shared" si="0"/>
        <v>269.26005977821188</v>
      </c>
    </row>
    <row r="22" spans="1:8" ht="41.1" customHeight="1" x14ac:dyDescent="0.25">
      <c r="A22" s="6"/>
      <c r="B22" s="8" t="s">
        <v>49</v>
      </c>
      <c r="C22" s="7"/>
      <c r="D22" s="6"/>
      <c r="E22" s="7"/>
      <c r="F22" s="6"/>
    </row>
    <row r="23" spans="1:8" s="15" customFormat="1" ht="41.1" customHeight="1" x14ac:dyDescent="0.25">
      <c r="A23" s="54">
        <v>15</v>
      </c>
      <c r="B23" s="24" t="s">
        <v>106</v>
      </c>
      <c r="C23" s="55" t="s">
        <v>22</v>
      </c>
      <c r="D23" s="29">
        <f>24.3*0.1</f>
        <v>2.4300000000000002</v>
      </c>
      <c r="E23" s="22">
        <v>10.61821910051308</v>
      </c>
      <c r="F23" s="26">
        <f>E23*D23</f>
        <v>25.802272414246787</v>
      </c>
    </row>
    <row r="24" spans="1:8" s="2" customFormat="1" ht="41.1" customHeight="1" x14ac:dyDescent="0.25">
      <c r="A24" s="23">
        <v>16</v>
      </c>
      <c r="B24" s="1" t="s">
        <v>50</v>
      </c>
      <c r="C24" s="17" t="s">
        <v>10</v>
      </c>
      <c r="D24" s="18">
        <v>3.7</v>
      </c>
      <c r="E24" s="22">
        <v>42.052581521158899</v>
      </c>
      <c r="F24" s="26">
        <f>E24*D24</f>
        <v>155.59455162828795</v>
      </c>
      <c r="H24" s="33"/>
    </row>
    <row r="25" spans="1:8" s="2" customFormat="1" ht="41.1" customHeight="1" x14ac:dyDescent="0.25">
      <c r="A25" s="23">
        <v>17</v>
      </c>
      <c r="B25" s="1" t="s">
        <v>51</v>
      </c>
      <c r="C25" s="11" t="s">
        <v>18</v>
      </c>
      <c r="D25" s="3">
        <v>24.3</v>
      </c>
      <c r="E25" s="22">
        <v>1.1254119620998078</v>
      </c>
      <c r="F25" s="26">
        <f>E25*D25</f>
        <v>27.34751067902533</v>
      </c>
    </row>
    <row r="26" spans="1:8" s="2" customFormat="1" ht="41.1" customHeight="1" x14ac:dyDescent="0.25">
      <c r="A26" s="23">
        <v>18</v>
      </c>
      <c r="B26" s="24" t="s">
        <v>52</v>
      </c>
      <c r="C26" s="10" t="s">
        <v>11</v>
      </c>
      <c r="D26" s="5">
        <v>24.3</v>
      </c>
      <c r="E26" s="22">
        <v>12.235344195764169</v>
      </c>
      <c r="F26" s="26">
        <f>E26*D26</f>
        <v>297.31886395706931</v>
      </c>
    </row>
    <row r="27" spans="1:8" ht="41.1" customHeight="1" x14ac:dyDescent="0.25">
      <c r="A27" s="6"/>
      <c r="B27" s="8" t="s">
        <v>53</v>
      </c>
      <c r="C27" s="7"/>
      <c r="D27" s="6"/>
      <c r="E27" s="7"/>
      <c r="F27" s="6"/>
    </row>
    <row r="28" spans="1:8" s="2" customFormat="1" ht="41.1" customHeight="1" x14ac:dyDescent="0.25">
      <c r="A28" s="23">
        <v>19</v>
      </c>
      <c r="B28" s="24" t="s">
        <v>54</v>
      </c>
      <c r="C28" s="23" t="s">
        <v>0</v>
      </c>
      <c r="D28" s="25">
        <v>23.5</v>
      </c>
      <c r="E28" s="22">
        <v>13.226475942553593</v>
      </c>
      <c r="F28" s="26">
        <f>E28*D28</f>
        <v>310.82218465000943</v>
      </c>
    </row>
    <row r="29" spans="1:8" ht="41.1" customHeight="1" x14ac:dyDescent="0.25">
      <c r="A29" s="6"/>
      <c r="B29" s="8" t="s">
        <v>55</v>
      </c>
      <c r="C29" s="7"/>
      <c r="D29" s="6"/>
      <c r="E29" s="7"/>
      <c r="F29" s="6"/>
    </row>
    <row r="30" spans="1:8" s="15" customFormat="1" ht="41.1" customHeight="1" x14ac:dyDescent="0.25">
      <c r="A30" s="54">
        <v>20</v>
      </c>
      <c r="B30" s="24" t="s">
        <v>56</v>
      </c>
      <c r="C30" s="55" t="s">
        <v>12</v>
      </c>
      <c r="D30" s="29">
        <v>68</v>
      </c>
      <c r="E30" s="22">
        <v>1.7529532544183366</v>
      </c>
      <c r="F30" s="26">
        <f>E30*D30</f>
        <v>119.20082130044689</v>
      </c>
    </row>
    <row r="31" spans="1:8" s="2" customFormat="1" ht="41.1" customHeight="1" x14ac:dyDescent="0.25">
      <c r="A31" s="23">
        <v>21</v>
      </c>
      <c r="B31" s="1" t="s">
        <v>21</v>
      </c>
      <c r="C31" s="11" t="s">
        <v>18</v>
      </c>
      <c r="D31" s="3">
        <v>68</v>
      </c>
      <c r="E31" s="22">
        <v>5.1384184563352377</v>
      </c>
      <c r="F31" s="26">
        <f>E31*D31</f>
        <v>349.4124550307962</v>
      </c>
    </row>
    <row r="32" spans="1:8" ht="41.1" customHeight="1" x14ac:dyDescent="0.25">
      <c r="A32" s="6"/>
      <c r="B32" s="8" t="s">
        <v>57</v>
      </c>
      <c r="C32" s="7"/>
      <c r="D32" s="6"/>
      <c r="E32" s="7"/>
      <c r="F32" s="6"/>
    </row>
    <row r="33" spans="1:6" s="2" customFormat="1" ht="41.1" customHeight="1" x14ac:dyDescent="0.25">
      <c r="A33" s="23">
        <v>22</v>
      </c>
      <c r="B33" s="24" t="s">
        <v>58</v>
      </c>
      <c r="C33" s="10" t="s">
        <v>10</v>
      </c>
      <c r="D33" s="26">
        <v>26.4</v>
      </c>
      <c r="E33" s="22">
        <v>32.941534147405086</v>
      </c>
      <c r="F33" s="26">
        <f>E33*D33</f>
        <v>869.65650149149428</v>
      </c>
    </row>
    <row r="34" spans="1:6" s="2" customFormat="1" ht="41.1" customHeight="1" x14ac:dyDescent="0.25">
      <c r="A34" s="23">
        <v>23</v>
      </c>
      <c r="B34" s="24" t="s">
        <v>59</v>
      </c>
      <c r="C34" s="10" t="s">
        <v>10</v>
      </c>
      <c r="D34" s="26">
        <v>76.8</v>
      </c>
      <c r="E34" s="22">
        <v>27.075368741400322</v>
      </c>
      <c r="F34" s="26">
        <f>E34*D34</f>
        <v>2079.3883193395445</v>
      </c>
    </row>
    <row r="35" spans="1:6" s="2" customFormat="1" ht="41.1" customHeight="1" x14ac:dyDescent="0.25">
      <c r="A35" s="23">
        <v>24</v>
      </c>
      <c r="B35" s="24" t="s">
        <v>60</v>
      </c>
      <c r="C35" s="10" t="s">
        <v>10</v>
      </c>
      <c r="D35" s="26">
        <v>45.4</v>
      </c>
      <c r="E35" s="22">
        <v>37.276027431313913</v>
      </c>
      <c r="F35" s="26">
        <f>E35*D35</f>
        <v>1692.3316453816517</v>
      </c>
    </row>
    <row r="36" spans="1:6" ht="41.1" customHeight="1" x14ac:dyDescent="0.25">
      <c r="A36" s="6"/>
      <c r="B36" s="8" t="s">
        <v>61</v>
      </c>
      <c r="C36" s="7"/>
      <c r="D36" s="6"/>
      <c r="E36" s="7"/>
      <c r="F36" s="6"/>
    </row>
    <row r="37" spans="1:6" s="2" customFormat="1" ht="41.1" customHeight="1" x14ac:dyDescent="0.25">
      <c r="A37" s="23">
        <v>25</v>
      </c>
      <c r="B37" s="1" t="s">
        <v>62</v>
      </c>
      <c r="C37" s="11" t="s">
        <v>18</v>
      </c>
      <c r="D37" s="3">
        <v>124.5</v>
      </c>
      <c r="E37" s="22">
        <v>2.6632854802916635</v>
      </c>
      <c r="F37" s="26">
        <f t="shared" ref="F37:F47" si="1">E37*D37</f>
        <v>331.57904229631208</v>
      </c>
    </row>
    <row r="38" spans="1:6" s="2" customFormat="1" ht="41.1" customHeight="1" x14ac:dyDescent="0.25">
      <c r="A38" s="23">
        <v>26</v>
      </c>
      <c r="B38" s="13" t="s">
        <v>63</v>
      </c>
      <c r="C38" s="11" t="s">
        <v>18</v>
      </c>
      <c r="D38" s="4">
        <v>85.2</v>
      </c>
      <c r="E38" s="22">
        <v>2.92701827544149</v>
      </c>
      <c r="F38" s="26">
        <f t="shared" si="1"/>
        <v>249.38195706761496</v>
      </c>
    </row>
    <row r="39" spans="1:6" s="2" customFormat="1" ht="41.1" customHeight="1" x14ac:dyDescent="0.25">
      <c r="A39" s="23">
        <v>27</v>
      </c>
      <c r="B39" s="13" t="s">
        <v>64</v>
      </c>
      <c r="C39" s="11" t="s">
        <v>18</v>
      </c>
      <c r="D39" s="4">
        <v>36</v>
      </c>
      <c r="E39" s="22">
        <v>6.5857911197433525</v>
      </c>
      <c r="F39" s="26">
        <f t="shared" si="1"/>
        <v>237.0884803107607</v>
      </c>
    </row>
    <row r="40" spans="1:6" s="2" customFormat="1" ht="41.1" customHeight="1" x14ac:dyDescent="0.25">
      <c r="A40" s="23">
        <v>28</v>
      </c>
      <c r="B40" s="13" t="s">
        <v>65</v>
      </c>
      <c r="C40" s="11" t="s">
        <v>18</v>
      </c>
      <c r="D40" s="4">
        <v>49.2</v>
      </c>
      <c r="E40" s="22">
        <v>14.635091377207448</v>
      </c>
      <c r="F40" s="26">
        <f t="shared" si="1"/>
        <v>720.04649575860651</v>
      </c>
    </row>
    <row r="41" spans="1:6" s="2" customFormat="1" ht="41.1" customHeight="1" x14ac:dyDescent="0.25">
      <c r="A41" s="23">
        <v>29</v>
      </c>
      <c r="B41" s="24" t="s">
        <v>66</v>
      </c>
      <c r="C41" s="10" t="s">
        <v>11</v>
      </c>
      <c r="D41" s="5">
        <v>42</v>
      </c>
      <c r="E41" s="22">
        <v>2.1822576865895522</v>
      </c>
      <c r="F41" s="26">
        <f t="shared" si="1"/>
        <v>91.654822836761198</v>
      </c>
    </row>
    <row r="42" spans="1:6" s="2" customFormat="1" ht="41.1" customHeight="1" x14ac:dyDescent="0.25">
      <c r="A42" s="23">
        <v>30</v>
      </c>
      <c r="B42" s="24" t="s">
        <v>67</v>
      </c>
      <c r="C42" s="10" t="s">
        <v>11</v>
      </c>
      <c r="D42" s="5">
        <v>106.8</v>
      </c>
      <c r="E42" s="22">
        <v>2.0480746806175913</v>
      </c>
      <c r="F42" s="26">
        <f t="shared" si="1"/>
        <v>218.73437588995876</v>
      </c>
    </row>
    <row r="43" spans="1:6" s="2" customFormat="1" ht="41.1" customHeight="1" x14ac:dyDescent="0.25">
      <c r="A43" s="23">
        <v>31</v>
      </c>
      <c r="B43" s="24" t="s">
        <v>68</v>
      </c>
      <c r="C43" s="10" t="s">
        <v>11</v>
      </c>
      <c r="D43" s="5">
        <v>11.2</v>
      </c>
      <c r="E43" s="22">
        <v>16.700730031047385</v>
      </c>
      <c r="F43" s="26">
        <f t="shared" si="1"/>
        <v>187.0481763477307</v>
      </c>
    </row>
    <row r="44" spans="1:6" s="2" customFormat="1" ht="41.1" customHeight="1" x14ac:dyDescent="0.25">
      <c r="A44" s="23">
        <v>32</v>
      </c>
      <c r="B44" s="13" t="s">
        <v>69</v>
      </c>
      <c r="C44" s="11" t="s">
        <v>18</v>
      </c>
      <c r="D44" s="4">
        <v>24</v>
      </c>
      <c r="E44" s="22">
        <v>21.248193673543945</v>
      </c>
      <c r="F44" s="26">
        <f t="shared" si="1"/>
        <v>509.95664816505467</v>
      </c>
    </row>
    <row r="45" spans="1:6" s="2" customFormat="1" ht="41.1" customHeight="1" x14ac:dyDescent="0.25">
      <c r="A45" s="23">
        <v>33</v>
      </c>
      <c r="B45" s="24" t="s">
        <v>24</v>
      </c>
      <c r="C45" s="10" t="s">
        <v>11</v>
      </c>
      <c r="D45" s="5">
        <v>64.7</v>
      </c>
      <c r="E45" s="22">
        <v>2.3791279974345221</v>
      </c>
      <c r="F45" s="26">
        <f t="shared" si="1"/>
        <v>153.92958143401358</v>
      </c>
    </row>
    <row r="46" spans="1:6" s="2" customFormat="1" ht="41.1" customHeight="1" x14ac:dyDescent="0.25">
      <c r="A46" s="23">
        <v>34</v>
      </c>
      <c r="B46" s="24" t="s">
        <v>70</v>
      </c>
      <c r="C46" s="23" t="s">
        <v>11</v>
      </c>
      <c r="D46" s="25">
        <v>124.4</v>
      </c>
      <c r="E46" s="22">
        <v>6.9650535298222724</v>
      </c>
      <c r="F46" s="26">
        <f t="shared" si="1"/>
        <v>866.45265910989076</v>
      </c>
    </row>
    <row r="47" spans="1:6" s="2" customFormat="1" ht="41.1" customHeight="1" x14ac:dyDescent="0.25">
      <c r="A47" s="23">
        <v>35</v>
      </c>
      <c r="B47" s="24" t="s">
        <v>71</v>
      </c>
      <c r="C47" s="10" t="s">
        <v>11</v>
      </c>
      <c r="D47" s="5">
        <v>5.3</v>
      </c>
      <c r="E47" s="22">
        <v>16.700730031047385</v>
      </c>
      <c r="F47" s="26">
        <f t="shared" si="1"/>
        <v>88.513869164551139</v>
      </c>
    </row>
    <row r="48" spans="1:6" ht="41.1" customHeight="1" x14ac:dyDescent="0.25">
      <c r="A48" s="6"/>
      <c r="B48" s="8" t="s">
        <v>72</v>
      </c>
      <c r="C48" s="7"/>
      <c r="D48" s="6"/>
      <c r="E48" s="7"/>
      <c r="F48" s="6"/>
    </row>
    <row r="49" spans="1:6" s="2" customFormat="1" ht="41.1" customHeight="1" x14ac:dyDescent="0.25">
      <c r="A49" s="23">
        <v>36</v>
      </c>
      <c r="B49" s="1" t="s">
        <v>62</v>
      </c>
      <c r="C49" s="11" t="s">
        <v>18</v>
      </c>
      <c r="D49" s="3">
        <v>111</v>
      </c>
      <c r="E49" s="22">
        <v>2.6632854802916635</v>
      </c>
      <c r="F49" s="26">
        <f t="shared" ref="F49:F55" si="2">E49*D49</f>
        <v>295.62468831237464</v>
      </c>
    </row>
    <row r="50" spans="1:6" s="2" customFormat="1" ht="41.1" customHeight="1" x14ac:dyDescent="0.25">
      <c r="A50" s="23">
        <v>37</v>
      </c>
      <c r="B50" s="13" t="s">
        <v>63</v>
      </c>
      <c r="C50" s="11" t="s">
        <v>18</v>
      </c>
      <c r="D50" s="4">
        <v>111</v>
      </c>
      <c r="E50" s="22">
        <v>2.92701827544149</v>
      </c>
      <c r="F50" s="26">
        <f t="shared" si="2"/>
        <v>324.8990285740054</v>
      </c>
    </row>
    <row r="51" spans="1:6" s="2" customFormat="1" ht="41.1" customHeight="1" x14ac:dyDescent="0.25">
      <c r="A51" s="23">
        <v>38</v>
      </c>
      <c r="B51" s="13" t="s">
        <v>65</v>
      </c>
      <c r="C51" s="11" t="s">
        <v>18</v>
      </c>
      <c r="D51" s="4">
        <v>111</v>
      </c>
      <c r="E51" s="22">
        <v>14.635091377207448</v>
      </c>
      <c r="F51" s="26">
        <f t="shared" si="2"/>
        <v>1624.4951428700267</v>
      </c>
    </row>
    <row r="52" spans="1:6" s="2" customFormat="1" ht="41.1" customHeight="1" x14ac:dyDescent="0.25">
      <c r="A52" s="23">
        <v>39</v>
      </c>
      <c r="B52" s="24" t="s">
        <v>67</v>
      </c>
      <c r="C52" s="10" t="s">
        <v>11</v>
      </c>
      <c r="D52" s="5">
        <v>195</v>
      </c>
      <c r="E52" s="22">
        <v>2.0480746806175913</v>
      </c>
      <c r="F52" s="26">
        <f t="shared" si="2"/>
        <v>399.37456272043033</v>
      </c>
    </row>
    <row r="53" spans="1:6" s="2" customFormat="1" ht="41.1" customHeight="1" x14ac:dyDescent="0.25">
      <c r="A53" s="23">
        <v>40</v>
      </c>
      <c r="B53" s="24" t="s">
        <v>24</v>
      </c>
      <c r="C53" s="10" t="s">
        <v>11</v>
      </c>
      <c r="D53" s="5">
        <v>195</v>
      </c>
      <c r="E53" s="22">
        <v>2.3791279974345221</v>
      </c>
      <c r="F53" s="26">
        <f t="shared" si="2"/>
        <v>463.92995949973181</v>
      </c>
    </row>
    <row r="54" spans="1:6" s="2" customFormat="1" ht="41.1" customHeight="1" x14ac:dyDescent="0.25">
      <c r="A54" s="23">
        <v>41</v>
      </c>
      <c r="B54" s="24" t="s">
        <v>70</v>
      </c>
      <c r="C54" s="23" t="s">
        <v>11</v>
      </c>
      <c r="D54" s="25">
        <v>111</v>
      </c>
      <c r="E54" s="22">
        <v>6.9650535298222724</v>
      </c>
      <c r="F54" s="26">
        <f t="shared" si="2"/>
        <v>773.12094181027226</v>
      </c>
    </row>
    <row r="55" spans="1:6" s="2" customFormat="1" ht="41.1" customHeight="1" x14ac:dyDescent="0.25">
      <c r="A55" s="23">
        <v>42</v>
      </c>
      <c r="B55" s="24" t="s">
        <v>71</v>
      </c>
      <c r="C55" s="10" t="s">
        <v>11</v>
      </c>
      <c r="D55" s="5">
        <v>10</v>
      </c>
      <c r="E55" s="22">
        <v>16.700730031047385</v>
      </c>
      <c r="F55" s="26">
        <f t="shared" si="2"/>
        <v>167.00730031047385</v>
      </c>
    </row>
    <row r="56" spans="1:6" ht="41.1" customHeight="1" x14ac:dyDescent="0.25">
      <c r="A56" s="6"/>
      <c r="B56" s="8" t="s">
        <v>73</v>
      </c>
      <c r="C56" s="7"/>
      <c r="D56" s="6"/>
      <c r="E56" s="7"/>
      <c r="F56" s="6"/>
    </row>
    <row r="57" spans="1:6" s="2" customFormat="1" ht="41.1" customHeight="1" x14ac:dyDescent="0.25">
      <c r="A57" s="23">
        <v>43</v>
      </c>
      <c r="B57" s="1" t="s">
        <v>62</v>
      </c>
      <c r="C57" s="11" t="s">
        <v>18</v>
      </c>
      <c r="D57" s="3">
        <v>87.5</v>
      </c>
      <c r="E57" s="22">
        <v>2.6632854802916635</v>
      </c>
      <c r="F57" s="26">
        <f t="shared" ref="F57:F66" si="3">E57*D57</f>
        <v>233.03747952552055</v>
      </c>
    </row>
    <row r="58" spans="1:6" s="2" customFormat="1" ht="41.1" customHeight="1" x14ac:dyDescent="0.25">
      <c r="A58" s="23">
        <v>44</v>
      </c>
      <c r="B58" s="13" t="s">
        <v>63</v>
      </c>
      <c r="C58" s="11" t="s">
        <v>18</v>
      </c>
      <c r="D58" s="4">
        <v>87.5</v>
      </c>
      <c r="E58" s="22">
        <v>2.92701827544149</v>
      </c>
      <c r="F58" s="26">
        <f t="shared" si="3"/>
        <v>256.11409910113036</v>
      </c>
    </row>
    <row r="59" spans="1:6" s="2" customFormat="1" ht="41.1" customHeight="1" x14ac:dyDescent="0.25">
      <c r="A59" s="23">
        <v>45</v>
      </c>
      <c r="B59" s="13" t="s">
        <v>74</v>
      </c>
      <c r="C59" s="11" t="s">
        <v>18</v>
      </c>
      <c r="D59" s="4">
        <v>87.5</v>
      </c>
      <c r="E59" s="22">
        <v>13.091670681645935</v>
      </c>
      <c r="F59" s="26">
        <f t="shared" si="3"/>
        <v>1145.5211846440193</v>
      </c>
    </row>
    <row r="60" spans="1:6" s="2" customFormat="1" ht="41.1" customHeight="1" x14ac:dyDescent="0.25">
      <c r="A60" s="23">
        <v>46</v>
      </c>
      <c r="B60" s="13" t="s">
        <v>75</v>
      </c>
      <c r="C60" s="11" t="s">
        <v>18</v>
      </c>
      <c r="D60" s="4">
        <v>87.5</v>
      </c>
      <c r="E60" s="22">
        <v>7.435018988623983</v>
      </c>
      <c r="F60" s="26">
        <f t="shared" si="3"/>
        <v>650.56416150459847</v>
      </c>
    </row>
    <row r="61" spans="1:6" s="2" customFormat="1" ht="41.1" customHeight="1" x14ac:dyDescent="0.25">
      <c r="A61" s="23">
        <v>47</v>
      </c>
      <c r="B61" s="24" t="s">
        <v>66</v>
      </c>
      <c r="C61" s="10" t="s">
        <v>11</v>
      </c>
      <c r="D61" s="5">
        <v>24</v>
      </c>
      <c r="E61" s="22">
        <v>2.1822576865895522</v>
      </c>
      <c r="F61" s="26">
        <f t="shared" si="3"/>
        <v>52.374184478149253</v>
      </c>
    </row>
    <row r="62" spans="1:6" s="2" customFormat="1" ht="41.1" customHeight="1" x14ac:dyDescent="0.25">
      <c r="A62" s="23">
        <v>48</v>
      </c>
      <c r="B62" s="24" t="s">
        <v>67</v>
      </c>
      <c r="C62" s="10" t="s">
        <v>11</v>
      </c>
      <c r="D62" s="5">
        <v>208.9</v>
      </c>
      <c r="E62" s="22">
        <v>2.0480746806175913</v>
      </c>
      <c r="F62" s="26">
        <f t="shared" si="3"/>
        <v>427.84280078101483</v>
      </c>
    </row>
    <row r="63" spans="1:6" s="2" customFormat="1" ht="41.1" customHeight="1" x14ac:dyDescent="0.25">
      <c r="A63" s="23">
        <v>49</v>
      </c>
      <c r="B63" s="13" t="s">
        <v>69</v>
      </c>
      <c r="C63" s="11" t="s">
        <v>18</v>
      </c>
      <c r="D63" s="4">
        <v>24</v>
      </c>
      <c r="E63" s="22">
        <v>21.248193673543945</v>
      </c>
      <c r="F63" s="26">
        <f t="shared" si="3"/>
        <v>509.95664816505467</v>
      </c>
    </row>
    <row r="64" spans="1:6" s="2" customFormat="1" ht="41.1" customHeight="1" x14ac:dyDescent="0.25">
      <c r="A64" s="23">
        <v>50</v>
      </c>
      <c r="B64" s="24" t="s">
        <v>24</v>
      </c>
      <c r="C64" s="10" t="s">
        <v>11</v>
      </c>
      <c r="D64" s="5">
        <v>184.9</v>
      </c>
      <c r="E64" s="22">
        <v>2.3791279974345221</v>
      </c>
      <c r="F64" s="26">
        <f t="shared" si="3"/>
        <v>439.90076672564317</v>
      </c>
    </row>
    <row r="65" spans="1:6" s="2" customFormat="1" ht="41.1" customHeight="1" x14ac:dyDescent="0.25">
      <c r="A65" s="23">
        <v>51</v>
      </c>
      <c r="B65" s="24" t="s">
        <v>70</v>
      </c>
      <c r="C65" s="23" t="s">
        <v>11</v>
      </c>
      <c r="D65" s="25">
        <v>91.9</v>
      </c>
      <c r="E65" s="22">
        <v>6.9650535298222724</v>
      </c>
      <c r="F65" s="26">
        <f t="shared" si="3"/>
        <v>640.0884193906669</v>
      </c>
    </row>
    <row r="66" spans="1:6" s="2" customFormat="1" ht="41.1" customHeight="1" x14ac:dyDescent="0.25">
      <c r="A66" s="23">
        <v>52</v>
      </c>
      <c r="B66" s="24" t="s">
        <v>71</v>
      </c>
      <c r="C66" s="10" t="s">
        <v>11</v>
      </c>
      <c r="D66" s="5">
        <v>5</v>
      </c>
      <c r="E66" s="22">
        <v>16.700730031047385</v>
      </c>
      <c r="F66" s="26">
        <f t="shared" si="3"/>
        <v>83.503650155236926</v>
      </c>
    </row>
    <row r="67" spans="1:6" ht="41.1" customHeight="1" x14ac:dyDescent="0.25">
      <c r="A67" s="6"/>
      <c r="B67" s="8" t="s">
        <v>76</v>
      </c>
      <c r="C67" s="7"/>
      <c r="D67" s="6"/>
      <c r="E67" s="7"/>
      <c r="F67" s="6"/>
    </row>
    <row r="68" spans="1:6" s="2" customFormat="1" ht="41.1" customHeight="1" x14ac:dyDescent="0.25">
      <c r="A68" s="23">
        <v>53</v>
      </c>
      <c r="B68" s="1" t="s">
        <v>62</v>
      </c>
      <c r="C68" s="11" t="s">
        <v>18</v>
      </c>
      <c r="D68" s="3">
        <v>70</v>
      </c>
      <c r="E68" s="22">
        <v>2.6632854802916635</v>
      </c>
      <c r="F68" s="26">
        <f t="shared" ref="F68:F74" si="4">E68*D68</f>
        <v>186.42998362041644</v>
      </c>
    </row>
    <row r="69" spans="1:6" s="2" customFormat="1" ht="41.1" customHeight="1" x14ac:dyDescent="0.25">
      <c r="A69" s="23">
        <v>54</v>
      </c>
      <c r="B69" s="24" t="s">
        <v>77</v>
      </c>
      <c r="C69" s="10" t="s">
        <v>11</v>
      </c>
      <c r="D69" s="5">
        <v>70</v>
      </c>
      <c r="E69" s="22">
        <v>7.5345166599137325</v>
      </c>
      <c r="F69" s="26">
        <f t="shared" si="4"/>
        <v>527.41616619396132</v>
      </c>
    </row>
    <row r="70" spans="1:6" s="2" customFormat="1" ht="41.1" customHeight="1" x14ac:dyDescent="0.25">
      <c r="A70" s="23">
        <v>55</v>
      </c>
      <c r="B70" s="24" t="s">
        <v>66</v>
      </c>
      <c r="C70" s="10" t="s">
        <v>11</v>
      </c>
      <c r="D70" s="5">
        <v>177.5</v>
      </c>
      <c r="E70" s="22">
        <v>2.1822576865895522</v>
      </c>
      <c r="F70" s="26">
        <f t="shared" si="4"/>
        <v>387.35073936964551</v>
      </c>
    </row>
    <row r="71" spans="1:6" s="2" customFormat="1" ht="41.1" customHeight="1" x14ac:dyDescent="0.25">
      <c r="A71" s="23">
        <v>56</v>
      </c>
      <c r="B71" s="24" t="s">
        <v>67</v>
      </c>
      <c r="C71" s="10" t="s">
        <v>11</v>
      </c>
      <c r="D71" s="5">
        <v>90.5</v>
      </c>
      <c r="E71" s="22">
        <v>2.0480746806175913</v>
      </c>
      <c r="F71" s="26">
        <f t="shared" si="4"/>
        <v>185.35075859589202</v>
      </c>
    </row>
    <row r="72" spans="1:6" s="2" customFormat="1" ht="41.1" customHeight="1" x14ac:dyDescent="0.25">
      <c r="A72" s="23">
        <v>57</v>
      </c>
      <c r="B72" s="24" t="s">
        <v>107</v>
      </c>
      <c r="C72" s="10" t="s">
        <v>11</v>
      </c>
      <c r="D72" s="5">
        <v>87</v>
      </c>
      <c r="E72" s="22">
        <v>8.791652189219274</v>
      </c>
      <c r="F72" s="26">
        <f t="shared" si="4"/>
        <v>764.87374046207685</v>
      </c>
    </row>
    <row r="73" spans="1:6" s="2" customFormat="1" ht="41.1" customHeight="1" x14ac:dyDescent="0.25">
      <c r="A73" s="23">
        <v>58</v>
      </c>
      <c r="B73" s="24" t="s">
        <v>24</v>
      </c>
      <c r="C73" s="10" t="s">
        <v>11</v>
      </c>
      <c r="D73" s="5">
        <v>90.5</v>
      </c>
      <c r="E73" s="22">
        <v>2.3791279974345221</v>
      </c>
      <c r="F73" s="26">
        <f t="shared" si="4"/>
        <v>215.31108376782424</v>
      </c>
    </row>
    <row r="74" spans="1:6" s="2" customFormat="1" ht="41.1" customHeight="1" x14ac:dyDescent="0.25">
      <c r="A74" s="23">
        <v>59</v>
      </c>
      <c r="B74" s="24" t="s">
        <v>78</v>
      </c>
      <c r="C74" s="23" t="s">
        <v>11</v>
      </c>
      <c r="D74" s="25">
        <v>84.7</v>
      </c>
      <c r="E74" s="22">
        <v>8.7762924386654664</v>
      </c>
      <c r="F74" s="26">
        <f t="shared" si="4"/>
        <v>743.35196955496508</v>
      </c>
    </row>
    <row r="75" spans="1:6" ht="41.1" customHeight="1" x14ac:dyDescent="0.25">
      <c r="A75" s="6"/>
      <c r="B75" s="8" t="s">
        <v>79</v>
      </c>
      <c r="C75" s="7"/>
      <c r="D75" s="6"/>
      <c r="E75" s="7"/>
      <c r="F75" s="6"/>
    </row>
    <row r="76" spans="1:6" s="2" customFormat="1" ht="41.1" customHeight="1" x14ac:dyDescent="0.25">
      <c r="A76" s="23">
        <v>60</v>
      </c>
      <c r="B76" s="1" t="s">
        <v>62</v>
      </c>
      <c r="C76" s="11" t="s">
        <v>18</v>
      </c>
      <c r="D76" s="3">
        <v>16.899999999999999</v>
      </c>
      <c r="E76" s="22">
        <v>2.6632854802916635</v>
      </c>
      <c r="F76" s="26">
        <f t="shared" ref="F76:F81" si="5">E76*D76</f>
        <v>45.009524616929106</v>
      </c>
    </row>
    <row r="77" spans="1:6" s="2" customFormat="1" ht="41.1" customHeight="1" x14ac:dyDescent="0.25">
      <c r="A77" s="23">
        <v>61</v>
      </c>
      <c r="B77" s="24" t="s">
        <v>77</v>
      </c>
      <c r="C77" s="10" t="s">
        <v>11</v>
      </c>
      <c r="D77" s="5">
        <v>70</v>
      </c>
      <c r="E77" s="22">
        <v>7.5345166599137325</v>
      </c>
      <c r="F77" s="26">
        <f t="shared" si="5"/>
        <v>527.41616619396132</v>
      </c>
    </row>
    <row r="78" spans="1:6" s="2" customFormat="1" ht="41.1" customHeight="1" x14ac:dyDescent="0.25">
      <c r="A78" s="23">
        <v>62</v>
      </c>
      <c r="B78" s="1" t="s">
        <v>26</v>
      </c>
      <c r="C78" s="11" t="s">
        <v>18</v>
      </c>
      <c r="D78" s="3">
        <v>16.899999999999999</v>
      </c>
      <c r="E78" s="22">
        <v>6.1293672404409678</v>
      </c>
      <c r="F78" s="26">
        <f t="shared" si="5"/>
        <v>103.58630636345235</v>
      </c>
    </row>
    <row r="79" spans="1:6" s="2" customFormat="1" ht="41.1" customHeight="1" x14ac:dyDescent="0.25">
      <c r="A79" s="23">
        <v>63</v>
      </c>
      <c r="B79" s="24" t="s">
        <v>67</v>
      </c>
      <c r="C79" s="10" t="s">
        <v>11</v>
      </c>
      <c r="D79" s="5">
        <v>67.599999999999994</v>
      </c>
      <c r="E79" s="22">
        <v>2.0480746806175913</v>
      </c>
      <c r="F79" s="26">
        <f t="shared" si="5"/>
        <v>138.44984840974917</v>
      </c>
    </row>
    <row r="80" spans="1:6" s="2" customFormat="1" ht="41.1" customHeight="1" x14ac:dyDescent="0.25">
      <c r="A80" s="23">
        <v>64</v>
      </c>
      <c r="B80" s="24" t="s">
        <v>24</v>
      </c>
      <c r="C80" s="10" t="s">
        <v>11</v>
      </c>
      <c r="D80" s="5">
        <v>67.599999999999994</v>
      </c>
      <c r="E80" s="22">
        <v>2.3791279974345221</v>
      </c>
      <c r="F80" s="26">
        <f t="shared" si="5"/>
        <v>160.82905262657368</v>
      </c>
    </row>
    <row r="81" spans="1:6" s="2" customFormat="1" ht="41.1" customHeight="1" x14ac:dyDescent="0.25">
      <c r="A81" s="23">
        <v>65</v>
      </c>
      <c r="B81" s="24" t="s">
        <v>70</v>
      </c>
      <c r="C81" s="23" t="s">
        <v>11</v>
      </c>
      <c r="D81" s="25">
        <v>16.899999999999999</v>
      </c>
      <c r="E81" s="22">
        <v>6.9650535298222724</v>
      </c>
      <c r="F81" s="26">
        <f t="shared" si="5"/>
        <v>117.7094046539964</v>
      </c>
    </row>
    <row r="82" spans="1:6" ht="41.1" customHeight="1" x14ac:dyDescent="0.25">
      <c r="A82" s="6"/>
      <c r="B82" s="8" t="s">
        <v>80</v>
      </c>
      <c r="C82" s="7"/>
      <c r="D82" s="6"/>
      <c r="E82" s="7"/>
      <c r="F82" s="6"/>
    </row>
    <row r="83" spans="1:6" s="2" customFormat="1" ht="41.1" customHeight="1" x14ac:dyDescent="0.25">
      <c r="A83" s="23">
        <v>66</v>
      </c>
      <c r="B83" s="1" t="s">
        <v>62</v>
      </c>
      <c r="C83" s="11" t="s">
        <v>18</v>
      </c>
      <c r="D83" s="3">
        <v>74</v>
      </c>
      <c r="E83" s="22">
        <v>2.6632854802916635</v>
      </c>
      <c r="F83" s="26">
        <f>E83*D83</f>
        <v>197.08312554158309</v>
      </c>
    </row>
    <row r="84" spans="1:6" s="2" customFormat="1" ht="41.1" customHeight="1" x14ac:dyDescent="0.25">
      <c r="A84" s="23">
        <v>67</v>
      </c>
      <c r="B84" s="24" t="s">
        <v>81</v>
      </c>
      <c r="C84" s="10" t="s">
        <v>11</v>
      </c>
      <c r="D84" s="5">
        <v>74</v>
      </c>
      <c r="E84" s="22">
        <v>13.245165500791483</v>
      </c>
      <c r="F84" s="26">
        <f>E84*D84</f>
        <v>980.14224705856975</v>
      </c>
    </row>
    <row r="85" spans="1:6" s="2" customFormat="1" ht="41.1" customHeight="1" x14ac:dyDescent="0.25">
      <c r="A85" s="23">
        <v>68</v>
      </c>
      <c r="B85" s="24" t="s">
        <v>67</v>
      </c>
      <c r="C85" s="10" t="s">
        <v>11</v>
      </c>
      <c r="D85" s="5">
        <v>182.4</v>
      </c>
      <c r="E85" s="22">
        <v>2.0480746806175913</v>
      </c>
      <c r="F85" s="26">
        <f>E85*D85</f>
        <v>373.56882174464869</v>
      </c>
    </row>
    <row r="86" spans="1:6" s="2" customFormat="1" ht="41.1" customHeight="1" x14ac:dyDescent="0.25">
      <c r="A86" s="23">
        <v>69</v>
      </c>
      <c r="B86" s="24" t="s">
        <v>24</v>
      </c>
      <c r="C86" s="10" t="s">
        <v>11</v>
      </c>
      <c r="D86" s="5">
        <v>182.4</v>
      </c>
      <c r="E86" s="22">
        <v>2.3791279974345221</v>
      </c>
      <c r="F86" s="26">
        <f>E86*D86</f>
        <v>433.95294673205683</v>
      </c>
    </row>
    <row r="87" spans="1:6" s="2" customFormat="1" ht="41.1" customHeight="1" x14ac:dyDescent="0.25">
      <c r="A87" s="23">
        <v>70</v>
      </c>
      <c r="B87" s="24" t="s">
        <v>70</v>
      </c>
      <c r="C87" s="23" t="s">
        <v>11</v>
      </c>
      <c r="D87" s="25">
        <v>74</v>
      </c>
      <c r="E87" s="22">
        <v>6.9650535298222724</v>
      </c>
      <c r="F87" s="26">
        <f>E87*D87</f>
        <v>515.41396120684817</v>
      </c>
    </row>
    <row r="88" spans="1:6" ht="41.1" customHeight="1" x14ac:dyDescent="0.25">
      <c r="A88" s="6"/>
      <c r="B88" s="8" t="s">
        <v>82</v>
      </c>
      <c r="C88" s="7"/>
      <c r="D88" s="6"/>
      <c r="E88" s="7"/>
      <c r="F88" s="6"/>
    </row>
    <row r="89" spans="1:6" s="2" customFormat="1" ht="41.1" customHeight="1" x14ac:dyDescent="0.25">
      <c r="A89" s="23">
        <v>71</v>
      </c>
      <c r="B89" s="1" t="s">
        <v>62</v>
      </c>
      <c r="C89" s="11" t="s">
        <v>18</v>
      </c>
      <c r="D89" s="3">
        <v>31</v>
      </c>
      <c r="E89" s="22">
        <v>2.6632854802916635</v>
      </c>
      <c r="F89" s="26">
        <f t="shared" ref="F89:F94" si="6">E89*D89</f>
        <v>82.561849889041568</v>
      </c>
    </row>
    <row r="90" spans="1:6" s="2" customFormat="1" ht="41.1" customHeight="1" x14ac:dyDescent="0.25">
      <c r="A90" s="23">
        <v>72</v>
      </c>
      <c r="B90" s="13" t="s">
        <v>63</v>
      </c>
      <c r="C90" s="11" t="s">
        <v>18</v>
      </c>
      <c r="D90" s="4">
        <v>31</v>
      </c>
      <c r="E90" s="22">
        <v>2.92701827544149</v>
      </c>
      <c r="F90" s="26">
        <f t="shared" si="6"/>
        <v>90.737566538686195</v>
      </c>
    </row>
    <row r="91" spans="1:6" s="2" customFormat="1" ht="41.1" customHeight="1" x14ac:dyDescent="0.25">
      <c r="A91" s="23">
        <v>73</v>
      </c>
      <c r="B91" s="13" t="s">
        <v>83</v>
      </c>
      <c r="C91" s="11" t="s">
        <v>18</v>
      </c>
      <c r="D91" s="4">
        <v>31</v>
      </c>
      <c r="E91" s="22">
        <v>5.8540365508829799</v>
      </c>
      <c r="F91" s="26">
        <f t="shared" si="6"/>
        <v>181.47513307737239</v>
      </c>
    </row>
    <row r="92" spans="1:6" s="2" customFormat="1" ht="41.1" customHeight="1" x14ac:dyDescent="0.25">
      <c r="A92" s="23">
        <v>74</v>
      </c>
      <c r="B92" s="24" t="s">
        <v>67</v>
      </c>
      <c r="C92" s="10" t="s">
        <v>11</v>
      </c>
      <c r="D92" s="5">
        <v>120.3</v>
      </c>
      <c r="E92" s="22">
        <v>2.0480746806175913</v>
      </c>
      <c r="F92" s="26">
        <f t="shared" si="6"/>
        <v>246.38338407829625</v>
      </c>
    </row>
    <row r="93" spans="1:6" s="2" customFormat="1" ht="41.1" customHeight="1" x14ac:dyDescent="0.25">
      <c r="A93" s="23">
        <v>75</v>
      </c>
      <c r="B93" s="24" t="s">
        <v>24</v>
      </c>
      <c r="C93" s="10" t="s">
        <v>11</v>
      </c>
      <c r="D93" s="5">
        <v>120.3</v>
      </c>
      <c r="E93" s="22">
        <v>2.3791279974345221</v>
      </c>
      <c r="F93" s="26">
        <f t="shared" si="6"/>
        <v>286.20909809137299</v>
      </c>
    </row>
    <row r="94" spans="1:6" s="2" customFormat="1" ht="41.1" customHeight="1" x14ac:dyDescent="0.25">
      <c r="A94" s="23">
        <v>76</v>
      </c>
      <c r="B94" s="24" t="s">
        <v>70</v>
      </c>
      <c r="C94" s="23" t="s">
        <v>11</v>
      </c>
      <c r="D94" s="25">
        <v>31</v>
      </c>
      <c r="E94" s="22">
        <v>6.9650535298222724</v>
      </c>
      <c r="F94" s="26">
        <f t="shared" si="6"/>
        <v>215.91665942449043</v>
      </c>
    </row>
    <row r="95" spans="1:6" ht="41.1" customHeight="1" x14ac:dyDescent="0.25">
      <c r="A95" s="6"/>
      <c r="B95" s="8" t="s">
        <v>88</v>
      </c>
      <c r="C95" s="7"/>
      <c r="D95" s="6"/>
      <c r="E95" s="7"/>
      <c r="F95" s="6"/>
    </row>
    <row r="96" spans="1:6" s="2" customFormat="1" ht="41.1" customHeight="1" x14ac:dyDescent="0.25">
      <c r="A96" s="23">
        <v>77</v>
      </c>
      <c r="B96" s="24" t="s">
        <v>84</v>
      </c>
      <c r="C96" s="23" t="s">
        <v>10</v>
      </c>
      <c r="D96" s="25">
        <f>5.5+5.1+0.6+1.6+0.5+0.1+0.7+0.8</f>
        <v>14.899999999999999</v>
      </c>
      <c r="E96" s="22">
        <v>251.47027000036971</v>
      </c>
      <c r="F96" s="26">
        <f t="shared" ref="F96:F103" si="7">E96*D96</f>
        <v>3746.9070230055081</v>
      </c>
    </row>
    <row r="97" spans="1:7" s="2" customFormat="1" ht="41.1" customHeight="1" x14ac:dyDescent="0.25">
      <c r="A97" s="23">
        <v>78</v>
      </c>
      <c r="B97" s="24" t="s">
        <v>85</v>
      </c>
      <c r="C97" s="23" t="s">
        <v>10</v>
      </c>
      <c r="D97" s="25">
        <f>D96</f>
        <v>14.899999999999999</v>
      </c>
      <c r="E97" s="22">
        <v>6.3414983409780135</v>
      </c>
      <c r="F97" s="26">
        <f t="shared" si="7"/>
        <v>94.488325280572397</v>
      </c>
    </row>
    <row r="98" spans="1:7" s="2" customFormat="1" ht="41.1" customHeight="1" x14ac:dyDescent="0.25">
      <c r="A98" s="23">
        <v>79</v>
      </c>
      <c r="B98" s="24" t="s">
        <v>86</v>
      </c>
      <c r="C98" s="23" t="s">
        <v>11</v>
      </c>
      <c r="D98" s="25">
        <v>45</v>
      </c>
      <c r="E98" s="22">
        <v>0.20502338101671899</v>
      </c>
      <c r="F98" s="26">
        <f t="shared" si="7"/>
        <v>9.2260521457523552</v>
      </c>
    </row>
    <row r="99" spans="1:7" s="2" customFormat="1" ht="41.1" customHeight="1" x14ac:dyDescent="0.25">
      <c r="A99" s="23">
        <v>80</v>
      </c>
      <c r="B99" s="24" t="s">
        <v>89</v>
      </c>
      <c r="C99" s="10" t="s">
        <v>12</v>
      </c>
      <c r="D99" s="26">
        <v>667</v>
      </c>
      <c r="E99" s="22">
        <v>9.1675837065360675</v>
      </c>
      <c r="F99" s="26">
        <f t="shared" si="7"/>
        <v>6114.7783322595569</v>
      </c>
    </row>
    <row r="100" spans="1:7" s="2" customFormat="1" ht="41.1" customHeight="1" x14ac:dyDescent="0.25">
      <c r="A100" s="23">
        <v>81</v>
      </c>
      <c r="B100" s="13" t="s">
        <v>90</v>
      </c>
      <c r="C100" s="11" t="s">
        <v>1</v>
      </c>
      <c r="D100" s="4">
        <v>15</v>
      </c>
      <c r="E100" s="22">
        <v>0.32928955598716758</v>
      </c>
      <c r="F100" s="26">
        <f t="shared" si="7"/>
        <v>4.9393433398075137</v>
      </c>
    </row>
    <row r="101" spans="1:7" s="2" customFormat="1" ht="41.1" customHeight="1" x14ac:dyDescent="0.25">
      <c r="A101" s="23">
        <v>82</v>
      </c>
      <c r="B101" s="13" t="s">
        <v>91</v>
      </c>
      <c r="C101" s="11" t="s">
        <v>1</v>
      </c>
      <c r="D101" s="4">
        <v>24</v>
      </c>
      <c r="E101" s="22">
        <v>0.32489902857400538</v>
      </c>
      <c r="F101" s="26">
        <f t="shared" si="7"/>
        <v>7.7975766857761286</v>
      </c>
    </row>
    <row r="102" spans="1:7" s="2" customFormat="1" ht="41.1" customHeight="1" x14ac:dyDescent="0.25">
      <c r="A102" s="23">
        <v>83</v>
      </c>
      <c r="B102" s="24" t="s">
        <v>92</v>
      </c>
      <c r="C102" s="10" t="s">
        <v>25</v>
      </c>
      <c r="D102" s="26">
        <v>4</v>
      </c>
      <c r="E102" s="22">
        <v>49.669299936520986</v>
      </c>
      <c r="F102" s="26">
        <f t="shared" si="7"/>
        <v>198.67719974608394</v>
      </c>
    </row>
    <row r="103" spans="1:7" s="2" customFormat="1" ht="41.1" customHeight="1" x14ac:dyDescent="0.25">
      <c r="A103" s="23">
        <v>84</v>
      </c>
      <c r="B103" s="24" t="s">
        <v>93</v>
      </c>
      <c r="C103" s="23" t="s">
        <v>0</v>
      </c>
      <c r="D103" s="25">
        <v>108.8</v>
      </c>
      <c r="E103" s="22">
        <v>3.792227370991998</v>
      </c>
      <c r="F103" s="26">
        <f t="shared" si="7"/>
        <v>412.59433796392938</v>
      </c>
    </row>
    <row r="104" spans="1:7" ht="41.1" customHeight="1" x14ac:dyDescent="0.25">
      <c r="A104" s="6"/>
      <c r="B104" s="8" t="s">
        <v>94</v>
      </c>
      <c r="C104" s="7"/>
      <c r="D104" s="6"/>
      <c r="E104" s="7"/>
      <c r="F104" s="6"/>
    </row>
    <row r="105" spans="1:7" s="2" customFormat="1" ht="41.1" customHeight="1" x14ac:dyDescent="0.25">
      <c r="A105" s="23">
        <v>85</v>
      </c>
      <c r="B105" s="24" t="s">
        <v>95</v>
      </c>
      <c r="C105" s="10" t="s">
        <v>11</v>
      </c>
      <c r="D105" s="5">
        <v>108</v>
      </c>
      <c r="E105" s="22">
        <v>24.804645284124881</v>
      </c>
      <c r="F105" s="26">
        <f>E105*D105</f>
        <v>2678.9016906854872</v>
      </c>
    </row>
    <row r="106" spans="1:7" s="2" customFormat="1" ht="41.1" customHeight="1" x14ac:dyDescent="0.25">
      <c r="A106" s="23">
        <v>85</v>
      </c>
      <c r="B106" s="24" t="s">
        <v>96</v>
      </c>
      <c r="C106" s="10" t="s">
        <v>11</v>
      </c>
      <c r="D106" s="5">
        <v>225.5</v>
      </c>
      <c r="E106" s="22">
        <v>24.862121737700683</v>
      </c>
      <c r="F106" s="26">
        <f>E106*D106</f>
        <v>5606.4084518515037</v>
      </c>
    </row>
    <row r="107" spans="1:7" s="2" customFormat="1" ht="41.1" customHeight="1" x14ac:dyDescent="0.25">
      <c r="A107" s="23">
        <v>85</v>
      </c>
      <c r="B107" s="24" t="s">
        <v>97</v>
      </c>
      <c r="C107" s="10" t="s">
        <v>11</v>
      </c>
      <c r="D107" s="5">
        <f>38.5*0.2</f>
        <v>7.7</v>
      </c>
      <c r="E107" s="22">
        <v>17.703263480127092</v>
      </c>
      <c r="F107" s="26">
        <f>E107*D107</f>
        <v>136.3151287969786</v>
      </c>
    </row>
    <row r="108" spans="1:7" s="2" customFormat="1" ht="41.1" customHeight="1" x14ac:dyDescent="0.25">
      <c r="A108" s="23">
        <v>85</v>
      </c>
      <c r="B108" s="24" t="s">
        <v>108</v>
      </c>
      <c r="C108" s="10" t="s">
        <v>11</v>
      </c>
      <c r="D108" s="5">
        <v>101</v>
      </c>
      <c r="E108" s="22">
        <v>1.6206860108398427</v>
      </c>
      <c r="F108" s="26">
        <f>E108*D108</f>
        <v>163.6892870948241</v>
      </c>
      <c r="G108" s="34"/>
    </row>
    <row r="109" spans="1:7" s="2" customFormat="1" ht="41.1" customHeight="1" x14ac:dyDescent="0.25">
      <c r="A109" s="23">
        <v>86</v>
      </c>
      <c r="B109" s="24" t="s">
        <v>98</v>
      </c>
      <c r="C109" s="23" t="s">
        <v>12</v>
      </c>
      <c r="D109" s="25">
        <v>36.5</v>
      </c>
      <c r="E109" s="22">
        <v>8.0997672272169012</v>
      </c>
      <c r="F109" s="26">
        <f>E109*D109</f>
        <v>295.64150379341692</v>
      </c>
    </row>
    <row r="110" spans="1:7" s="2" customFormat="1" ht="41.1" customHeight="1" x14ac:dyDescent="0.25">
      <c r="A110" s="23"/>
      <c r="B110" s="8" t="s">
        <v>99</v>
      </c>
      <c r="C110" s="23"/>
      <c r="D110" s="25"/>
      <c r="E110" s="22"/>
      <c r="F110" s="22"/>
    </row>
    <row r="111" spans="1:7" s="2" customFormat="1" ht="41.1" customHeight="1" x14ac:dyDescent="0.25">
      <c r="A111" s="23">
        <v>87</v>
      </c>
      <c r="B111" s="1" t="s">
        <v>100</v>
      </c>
      <c r="C111" s="11" t="s">
        <v>18</v>
      </c>
      <c r="D111" s="3">
        <v>4.16</v>
      </c>
      <c r="E111" s="22">
        <v>125.33508551748143</v>
      </c>
      <c r="F111" s="26">
        <f>E111*D111</f>
        <v>521.39395575272272</v>
      </c>
    </row>
    <row r="112" spans="1:7" s="2" customFormat="1" ht="41.1" customHeight="1" x14ac:dyDescent="0.25">
      <c r="A112" s="23">
        <v>88</v>
      </c>
      <c r="B112" s="1" t="s">
        <v>101</v>
      </c>
      <c r="C112" s="11" t="s">
        <v>18</v>
      </c>
      <c r="D112" s="3">
        <f>7.56+20.16+17.64</f>
        <v>45.36</v>
      </c>
      <c r="E112" s="22">
        <v>76.746977127891157</v>
      </c>
      <c r="F112" s="26">
        <f>E112*D112</f>
        <v>3481.2428825211427</v>
      </c>
    </row>
    <row r="113" spans="1:6" s="2" customFormat="1" ht="41.1" customHeight="1" x14ac:dyDescent="0.25">
      <c r="A113" s="23">
        <v>89</v>
      </c>
      <c r="B113" s="1" t="s">
        <v>102</v>
      </c>
      <c r="C113" s="11" t="s">
        <v>18</v>
      </c>
      <c r="D113" s="3">
        <f>16.2+29.26+5.13</f>
        <v>50.59</v>
      </c>
      <c r="E113" s="22">
        <v>70.848393848293526</v>
      </c>
      <c r="F113" s="26">
        <f>E113*D113</f>
        <v>3584.2202447851696</v>
      </c>
    </row>
    <row r="114" spans="1:6" s="2" customFormat="1" ht="41.1" customHeight="1" x14ac:dyDescent="0.25">
      <c r="A114" s="23">
        <v>90</v>
      </c>
      <c r="B114" s="1" t="s">
        <v>103</v>
      </c>
      <c r="C114" s="11" t="s">
        <v>3</v>
      </c>
      <c r="D114" s="3">
        <v>14</v>
      </c>
      <c r="E114" s="22">
        <v>13.078898624384996</v>
      </c>
      <c r="F114" s="26">
        <f>E114*D114</f>
        <v>183.10458074138995</v>
      </c>
    </row>
    <row r="115" spans="1:6" ht="41.1" customHeight="1" x14ac:dyDescent="0.25">
      <c r="A115" s="6"/>
      <c r="B115" s="8" t="s">
        <v>122</v>
      </c>
      <c r="C115" s="7"/>
      <c r="D115" s="6"/>
      <c r="E115" s="7"/>
      <c r="F115" s="6"/>
    </row>
    <row r="116" spans="1:6" s="2" customFormat="1" ht="41.1" customHeight="1" x14ac:dyDescent="0.25">
      <c r="A116" s="23">
        <v>91</v>
      </c>
      <c r="B116" s="1" t="s">
        <v>139</v>
      </c>
      <c r="C116" s="17" t="s">
        <v>0</v>
      </c>
      <c r="D116" s="18">
        <v>4</v>
      </c>
      <c r="E116" s="22">
        <v>3.9267179580236027</v>
      </c>
      <c r="F116" s="26">
        <f t="shared" ref="F116:F141" si="8">E116*D116</f>
        <v>15.706871832094411</v>
      </c>
    </row>
    <row r="117" spans="1:6" ht="41.1" customHeight="1" x14ac:dyDescent="0.25">
      <c r="A117" s="23">
        <v>92</v>
      </c>
      <c r="B117" s="1" t="s">
        <v>140</v>
      </c>
      <c r="C117" s="17" t="s">
        <v>0</v>
      </c>
      <c r="D117" s="18">
        <v>13</v>
      </c>
      <c r="E117" s="22">
        <v>4.0235847562707203</v>
      </c>
      <c r="F117" s="26">
        <f t="shared" si="8"/>
        <v>52.306601831519366</v>
      </c>
    </row>
    <row r="118" spans="1:6" ht="41.1" customHeight="1" x14ac:dyDescent="0.25">
      <c r="A118" s="23">
        <v>93</v>
      </c>
      <c r="B118" s="1" t="s">
        <v>141</v>
      </c>
      <c r="C118" s="17" t="s">
        <v>0</v>
      </c>
      <c r="D118" s="18">
        <v>13</v>
      </c>
      <c r="E118" s="22">
        <v>4.4626374975869432</v>
      </c>
      <c r="F118" s="26">
        <f t="shared" si="8"/>
        <v>58.014287468630258</v>
      </c>
    </row>
    <row r="119" spans="1:6" ht="41.1" customHeight="1" x14ac:dyDescent="0.25">
      <c r="A119" s="23">
        <v>94</v>
      </c>
      <c r="B119" s="1" t="s">
        <v>143</v>
      </c>
      <c r="C119" s="17" t="s">
        <v>0</v>
      </c>
      <c r="D119" s="18">
        <v>14</v>
      </c>
      <c r="E119" s="22">
        <v>4.3968702148223846</v>
      </c>
      <c r="F119" s="26">
        <f t="shared" si="8"/>
        <v>61.556183007513383</v>
      </c>
    </row>
    <row r="120" spans="1:6" ht="41.1" customHeight="1" x14ac:dyDescent="0.25">
      <c r="A120" s="23">
        <v>95</v>
      </c>
      <c r="B120" s="1" t="s">
        <v>142</v>
      </c>
      <c r="C120" s="17" t="s">
        <v>0</v>
      </c>
      <c r="D120" s="18">
        <v>30</v>
      </c>
      <c r="E120" s="22">
        <v>4.7773825906297782</v>
      </c>
      <c r="F120" s="26">
        <f t="shared" si="8"/>
        <v>143.32147771889333</v>
      </c>
    </row>
    <row r="121" spans="1:6" ht="41.1" customHeight="1" x14ac:dyDescent="0.25">
      <c r="A121" s="23">
        <v>96</v>
      </c>
      <c r="B121" s="1" t="s">
        <v>144</v>
      </c>
      <c r="C121" s="17" t="s">
        <v>0</v>
      </c>
      <c r="D121" s="18">
        <v>9</v>
      </c>
      <c r="E121" s="22">
        <v>4.1041683872782349</v>
      </c>
      <c r="F121" s="26">
        <f t="shared" si="8"/>
        <v>36.937515485504115</v>
      </c>
    </row>
    <row r="122" spans="1:6" ht="41.1" customHeight="1" x14ac:dyDescent="0.25">
      <c r="A122" s="23">
        <v>97</v>
      </c>
      <c r="B122" s="1" t="s">
        <v>145</v>
      </c>
      <c r="C122" s="17" t="s">
        <v>0</v>
      </c>
      <c r="D122" s="18">
        <v>9</v>
      </c>
      <c r="E122" s="22">
        <v>4.1041683872782349</v>
      </c>
      <c r="F122" s="26">
        <f t="shared" si="8"/>
        <v>36.937515485504115</v>
      </c>
    </row>
    <row r="123" spans="1:6" ht="41.1" customHeight="1" x14ac:dyDescent="0.25">
      <c r="A123" s="23">
        <v>98</v>
      </c>
      <c r="B123" s="1" t="s">
        <v>123</v>
      </c>
      <c r="C123" s="10" t="s">
        <v>3</v>
      </c>
      <c r="D123" s="16">
        <v>2</v>
      </c>
      <c r="E123" s="22">
        <v>8.2830665572466646</v>
      </c>
      <c r="F123" s="26">
        <f t="shared" si="8"/>
        <v>16.566133114493329</v>
      </c>
    </row>
    <row r="124" spans="1:6" ht="41.1" customHeight="1" x14ac:dyDescent="0.25">
      <c r="A124" s="23">
        <v>99</v>
      </c>
      <c r="B124" s="1" t="s">
        <v>124</v>
      </c>
      <c r="C124" s="10" t="s">
        <v>3</v>
      </c>
      <c r="D124" s="16">
        <v>1</v>
      </c>
      <c r="E124" s="22">
        <v>5.50239919557725</v>
      </c>
      <c r="F124" s="26">
        <f t="shared" si="8"/>
        <v>5.50239919557725</v>
      </c>
    </row>
    <row r="125" spans="1:6" ht="41.1" customHeight="1" x14ac:dyDescent="0.25">
      <c r="A125" s="23">
        <v>100</v>
      </c>
      <c r="B125" s="1" t="s">
        <v>125</v>
      </c>
      <c r="C125" s="10" t="s">
        <v>3</v>
      </c>
      <c r="D125" s="16">
        <v>2</v>
      </c>
      <c r="E125" s="22">
        <v>4.799914809471292</v>
      </c>
      <c r="F125" s="26">
        <f t="shared" si="8"/>
        <v>9.599829618942584</v>
      </c>
    </row>
    <row r="126" spans="1:6" ht="41.1" customHeight="1" x14ac:dyDescent="0.25">
      <c r="A126" s="23">
        <v>101</v>
      </c>
      <c r="B126" s="1" t="s">
        <v>126</v>
      </c>
      <c r="C126" s="10" t="s">
        <v>3</v>
      </c>
      <c r="D126" s="16">
        <v>6</v>
      </c>
      <c r="E126" s="22">
        <v>6.8049223281487121</v>
      </c>
      <c r="F126" s="26">
        <f t="shared" si="8"/>
        <v>40.829533968892271</v>
      </c>
    </row>
    <row r="127" spans="1:6" ht="41.1" customHeight="1" x14ac:dyDescent="0.25">
      <c r="A127" s="23">
        <v>102</v>
      </c>
      <c r="B127" s="1" t="s">
        <v>127</v>
      </c>
      <c r="C127" s="10" t="s">
        <v>3</v>
      </c>
      <c r="D127" s="16">
        <v>12</v>
      </c>
      <c r="E127" s="22">
        <v>5.7072904748581532</v>
      </c>
      <c r="F127" s="26">
        <f t="shared" si="8"/>
        <v>68.487485698297832</v>
      </c>
    </row>
    <row r="128" spans="1:6" ht="41.1" customHeight="1" x14ac:dyDescent="0.25">
      <c r="A128" s="23">
        <v>103</v>
      </c>
      <c r="B128" s="1" t="s">
        <v>128</v>
      </c>
      <c r="C128" s="10" t="s">
        <v>3</v>
      </c>
      <c r="D128" s="18">
        <v>6</v>
      </c>
      <c r="E128" s="22">
        <v>2.1952637065811174</v>
      </c>
      <c r="F128" s="26">
        <f t="shared" si="8"/>
        <v>13.171582239486703</v>
      </c>
    </row>
    <row r="129" spans="1:6" ht="41.1" customHeight="1" x14ac:dyDescent="0.25">
      <c r="A129" s="23">
        <v>104</v>
      </c>
      <c r="B129" s="1" t="s">
        <v>129</v>
      </c>
      <c r="C129" s="10" t="s">
        <v>3</v>
      </c>
      <c r="D129" s="18">
        <v>12</v>
      </c>
      <c r="E129" s="22">
        <v>2.1952637065811174</v>
      </c>
      <c r="F129" s="26">
        <f t="shared" si="8"/>
        <v>26.343164478973407</v>
      </c>
    </row>
    <row r="130" spans="1:6" ht="41.1" customHeight="1" x14ac:dyDescent="0.25">
      <c r="A130" s="23">
        <v>105</v>
      </c>
      <c r="B130" s="1" t="s">
        <v>130</v>
      </c>
      <c r="C130" s="10" t="s">
        <v>3</v>
      </c>
      <c r="D130" s="18">
        <v>6</v>
      </c>
      <c r="E130" s="22">
        <v>14.152133361759603</v>
      </c>
      <c r="F130" s="26">
        <f t="shared" si="8"/>
        <v>84.912800170557617</v>
      </c>
    </row>
    <row r="131" spans="1:6" ht="41.1" customHeight="1" x14ac:dyDescent="0.25">
      <c r="A131" s="23">
        <v>106</v>
      </c>
      <c r="B131" s="1" t="s">
        <v>131</v>
      </c>
      <c r="C131" s="17" t="s">
        <v>3</v>
      </c>
      <c r="D131" s="18">
        <v>6</v>
      </c>
      <c r="E131" s="22">
        <v>11.869874977587145</v>
      </c>
      <c r="F131" s="26">
        <f t="shared" si="8"/>
        <v>71.219249865522869</v>
      </c>
    </row>
    <row r="132" spans="1:6" ht="41.1" customHeight="1" x14ac:dyDescent="0.25">
      <c r="A132" s="23">
        <v>107</v>
      </c>
      <c r="B132" s="1" t="s">
        <v>132</v>
      </c>
      <c r="C132" s="10" t="s">
        <v>3</v>
      </c>
      <c r="D132" s="16">
        <v>6</v>
      </c>
      <c r="E132" s="22">
        <v>8.7810548263244678E-2</v>
      </c>
      <c r="F132" s="26">
        <f t="shared" si="8"/>
        <v>0.52686328957946804</v>
      </c>
    </row>
    <row r="133" spans="1:6" ht="41.1" customHeight="1" x14ac:dyDescent="0.25">
      <c r="A133" s="23">
        <v>108</v>
      </c>
      <c r="B133" s="1" t="s">
        <v>133</v>
      </c>
      <c r="C133" s="10" t="s">
        <v>3</v>
      </c>
      <c r="D133" s="16">
        <v>9</v>
      </c>
      <c r="E133" s="22">
        <v>7.3175456886037243E-2</v>
      </c>
      <c r="F133" s="26">
        <f t="shared" si="8"/>
        <v>0.65857911197433516</v>
      </c>
    </row>
    <row r="134" spans="1:6" ht="41.1" customHeight="1" x14ac:dyDescent="0.25">
      <c r="A134" s="23">
        <v>109</v>
      </c>
      <c r="B134" s="1" t="s">
        <v>134</v>
      </c>
      <c r="C134" s="10" t="s">
        <v>3</v>
      </c>
      <c r="D134" s="16">
        <v>32</v>
      </c>
      <c r="E134" s="22">
        <v>0.84883529987803197</v>
      </c>
      <c r="F134" s="26">
        <f t="shared" si="8"/>
        <v>27.162729596097023</v>
      </c>
    </row>
    <row r="135" spans="1:6" ht="41.1" customHeight="1" x14ac:dyDescent="0.25">
      <c r="A135" s="23">
        <v>110</v>
      </c>
      <c r="B135" s="1" t="s">
        <v>119</v>
      </c>
      <c r="C135" s="10" t="s">
        <v>3</v>
      </c>
      <c r="D135" s="16">
        <v>1</v>
      </c>
      <c r="E135" s="22">
        <v>0.11708073101765959</v>
      </c>
      <c r="F135" s="26">
        <f t="shared" si="8"/>
        <v>0.11708073101765959</v>
      </c>
    </row>
    <row r="136" spans="1:6" ht="41.1" customHeight="1" x14ac:dyDescent="0.25">
      <c r="A136" s="23">
        <v>111</v>
      </c>
      <c r="B136" s="1" t="s">
        <v>135</v>
      </c>
      <c r="C136" s="10" t="s">
        <v>3</v>
      </c>
      <c r="D136" s="16">
        <v>15</v>
      </c>
      <c r="E136" s="22">
        <v>0.10244563964045214</v>
      </c>
      <c r="F136" s="26">
        <f t="shared" si="8"/>
        <v>1.5366845946067822</v>
      </c>
    </row>
    <row r="137" spans="1:6" ht="41.1" customHeight="1" x14ac:dyDescent="0.25">
      <c r="A137" s="23">
        <v>112</v>
      </c>
      <c r="B137" s="1" t="s">
        <v>120</v>
      </c>
      <c r="C137" s="10" t="s">
        <v>3</v>
      </c>
      <c r="D137" s="16">
        <v>3</v>
      </c>
      <c r="E137" s="22">
        <v>0.10244563964045214</v>
      </c>
      <c r="F137" s="26">
        <f t="shared" si="8"/>
        <v>0.30733691892135639</v>
      </c>
    </row>
    <row r="138" spans="1:6" ht="41.1" customHeight="1" x14ac:dyDescent="0.25">
      <c r="A138" s="23">
        <v>113</v>
      </c>
      <c r="B138" s="1" t="s">
        <v>136</v>
      </c>
      <c r="C138" s="10" t="s">
        <v>3</v>
      </c>
      <c r="D138" s="16">
        <v>9</v>
      </c>
      <c r="E138" s="22">
        <v>0.10244563964045214</v>
      </c>
      <c r="F138" s="26">
        <f t="shared" si="8"/>
        <v>0.92201075676406929</v>
      </c>
    </row>
    <row r="139" spans="1:6" ht="41.1" customHeight="1" x14ac:dyDescent="0.25">
      <c r="A139" s="23">
        <v>114</v>
      </c>
      <c r="B139" s="1" t="s">
        <v>137</v>
      </c>
      <c r="C139" s="10" t="s">
        <v>138</v>
      </c>
      <c r="D139" s="16">
        <v>1</v>
      </c>
      <c r="E139" s="22">
        <v>0.24879655341252666</v>
      </c>
      <c r="F139" s="26">
        <f t="shared" si="8"/>
        <v>0.24879655341252666</v>
      </c>
    </row>
    <row r="140" spans="1:6" ht="41.1" customHeight="1" x14ac:dyDescent="0.25">
      <c r="A140" s="23">
        <v>115</v>
      </c>
      <c r="B140" s="1" t="s">
        <v>146</v>
      </c>
      <c r="C140" s="10" t="s">
        <v>0</v>
      </c>
      <c r="D140" s="16">
        <v>78</v>
      </c>
      <c r="E140" s="22">
        <v>0.29270182754414897</v>
      </c>
      <c r="F140" s="26">
        <f t="shared" si="8"/>
        <v>22.83074254844362</v>
      </c>
    </row>
    <row r="141" spans="1:6" ht="41.1" customHeight="1" x14ac:dyDescent="0.25">
      <c r="A141" s="23">
        <v>116</v>
      </c>
      <c r="B141" s="1" t="s">
        <v>147</v>
      </c>
      <c r="C141" s="17" t="s">
        <v>3</v>
      </c>
      <c r="D141" s="18">
        <v>36</v>
      </c>
      <c r="E141" s="22">
        <v>0.43905274131622346</v>
      </c>
      <c r="F141" s="26">
        <f t="shared" si="8"/>
        <v>15.805898687384044</v>
      </c>
    </row>
    <row r="142" spans="1:6" ht="41.1" customHeight="1" x14ac:dyDescent="0.25">
      <c r="A142" s="6"/>
      <c r="B142" s="8" t="s">
        <v>148</v>
      </c>
      <c r="C142" s="7"/>
      <c r="D142" s="6"/>
      <c r="E142" s="7"/>
      <c r="F142" s="6"/>
    </row>
    <row r="143" spans="1:6" ht="41.1" customHeight="1" x14ac:dyDescent="0.25">
      <c r="A143" s="23">
        <v>117</v>
      </c>
      <c r="B143" s="1" t="s">
        <v>154</v>
      </c>
      <c r="C143" s="17" t="s">
        <v>19</v>
      </c>
      <c r="D143" s="18">
        <v>1.4</v>
      </c>
      <c r="E143" s="22">
        <v>17.390684748925256</v>
      </c>
      <c r="F143" s="26">
        <f t="shared" ref="F143:F167" si="9">E143*D143</f>
        <v>24.346958648495356</v>
      </c>
    </row>
    <row r="144" spans="1:6" ht="41.1" customHeight="1" x14ac:dyDescent="0.25">
      <c r="A144" s="23">
        <v>118</v>
      </c>
      <c r="B144" s="24" t="s">
        <v>121</v>
      </c>
      <c r="C144" s="10" t="s">
        <v>11</v>
      </c>
      <c r="D144" s="26">
        <v>0.88</v>
      </c>
      <c r="E144" s="22">
        <v>1.658857769137871</v>
      </c>
      <c r="F144" s="26">
        <f t="shared" si="9"/>
        <v>1.4597948368413265</v>
      </c>
    </row>
    <row r="145" spans="1:6" ht="41.1" customHeight="1" x14ac:dyDescent="0.25">
      <c r="A145" s="23">
        <v>119</v>
      </c>
      <c r="B145" s="1" t="s">
        <v>171</v>
      </c>
      <c r="C145" s="17" t="s">
        <v>19</v>
      </c>
      <c r="D145" s="3">
        <v>1.4</v>
      </c>
      <c r="E145" s="22">
        <v>0.21537459594279157</v>
      </c>
      <c r="F145" s="26">
        <f t="shared" si="9"/>
        <v>0.30152443431990816</v>
      </c>
    </row>
    <row r="146" spans="1:6" ht="41.1" customHeight="1" x14ac:dyDescent="0.25">
      <c r="A146" s="23">
        <v>120</v>
      </c>
      <c r="B146" s="1" t="s">
        <v>155</v>
      </c>
      <c r="C146" s="17" t="s">
        <v>3</v>
      </c>
      <c r="D146" s="18">
        <v>2</v>
      </c>
      <c r="E146" s="22">
        <v>4.0120871580377813</v>
      </c>
      <c r="F146" s="26">
        <f t="shared" si="9"/>
        <v>8.0241743160755625</v>
      </c>
    </row>
    <row r="147" spans="1:6" ht="41.1" customHeight="1" x14ac:dyDescent="0.25">
      <c r="A147" s="23">
        <v>121</v>
      </c>
      <c r="B147" s="1" t="s">
        <v>156</v>
      </c>
      <c r="C147" s="17" t="s">
        <v>0</v>
      </c>
      <c r="D147" s="18">
        <v>15</v>
      </c>
      <c r="E147" s="22">
        <v>1.8706171807626479</v>
      </c>
      <c r="F147" s="26">
        <f t="shared" si="9"/>
        <v>28.05925771143972</v>
      </c>
    </row>
    <row r="148" spans="1:6" ht="41.1" customHeight="1" x14ac:dyDescent="0.25">
      <c r="A148" s="23">
        <v>122</v>
      </c>
      <c r="B148" s="1" t="s">
        <v>157</v>
      </c>
      <c r="C148" s="17" t="s">
        <v>0</v>
      </c>
      <c r="D148" s="18">
        <v>34</v>
      </c>
      <c r="E148" s="22">
        <v>2.038389723828526</v>
      </c>
      <c r="F148" s="26">
        <f t="shared" si="9"/>
        <v>69.305250610169878</v>
      </c>
    </row>
    <row r="149" spans="1:6" ht="41.1" customHeight="1" x14ac:dyDescent="0.25">
      <c r="A149" s="23">
        <v>123</v>
      </c>
      <c r="B149" s="1" t="s">
        <v>149</v>
      </c>
      <c r="C149" s="17" t="s">
        <v>3</v>
      </c>
      <c r="D149" s="18">
        <v>6</v>
      </c>
      <c r="E149" s="22">
        <v>22.091683196719885</v>
      </c>
      <c r="F149" s="26">
        <f t="shared" si="9"/>
        <v>132.55009918031931</v>
      </c>
    </row>
    <row r="150" spans="1:6" ht="41.1" customHeight="1" x14ac:dyDescent="0.25">
      <c r="A150" s="23">
        <v>124</v>
      </c>
      <c r="B150" s="1" t="s">
        <v>150</v>
      </c>
      <c r="C150" s="17" t="s">
        <v>3</v>
      </c>
      <c r="D150" s="18">
        <v>6</v>
      </c>
      <c r="E150" s="22">
        <v>50.250537959832933</v>
      </c>
      <c r="F150" s="26">
        <f t="shared" si="9"/>
        <v>301.50322775899758</v>
      </c>
    </row>
    <row r="151" spans="1:6" ht="41.1" customHeight="1" x14ac:dyDescent="0.25">
      <c r="A151" s="23">
        <v>125</v>
      </c>
      <c r="B151" s="1" t="s">
        <v>158</v>
      </c>
      <c r="C151" s="10" t="s">
        <v>3</v>
      </c>
      <c r="D151" s="18">
        <v>13</v>
      </c>
      <c r="E151" s="22">
        <v>11.828420672388546</v>
      </c>
      <c r="F151" s="26">
        <f t="shared" si="9"/>
        <v>153.7694687410511</v>
      </c>
    </row>
    <row r="152" spans="1:6" ht="41.1" customHeight="1" x14ac:dyDescent="0.25">
      <c r="A152" s="23">
        <v>126</v>
      </c>
      <c r="B152" s="1" t="s">
        <v>152</v>
      </c>
      <c r="C152" s="17" t="s">
        <v>3</v>
      </c>
      <c r="D152" s="18">
        <f>28+42+3</f>
        <v>73</v>
      </c>
      <c r="E152" s="22">
        <v>0.79029493436920217</v>
      </c>
      <c r="F152" s="26">
        <f t="shared" si="9"/>
        <v>57.691530208951761</v>
      </c>
    </row>
    <row r="153" spans="1:6" ht="41.1" customHeight="1" x14ac:dyDescent="0.25">
      <c r="A153" s="23">
        <v>127</v>
      </c>
      <c r="B153" s="1" t="s">
        <v>151</v>
      </c>
      <c r="C153" s="17" t="s">
        <v>3</v>
      </c>
      <c r="D153" s="18">
        <v>2</v>
      </c>
      <c r="E153" s="22">
        <v>1.4049687722119149</v>
      </c>
      <c r="F153" s="26">
        <f t="shared" si="9"/>
        <v>2.8099375444238297</v>
      </c>
    </row>
    <row r="154" spans="1:6" ht="41.1" customHeight="1" x14ac:dyDescent="0.25">
      <c r="A154" s="23">
        <v>128</v>
      </c>
      <c r="B154" s="1" t="s">
        <v>159</v>
      </c>
      <c r="C154" s="17" t="s">
        <v>3</v>
      </c>
      <c r="D154" s="18">
        <v>2</v>
      </c>
      <c r="E154" s="22">
        <v>7.3175456886037242</v>
      </c>
      <c r="F154" s="26">
        <f t="shared" si="9"/>
        <v>14.635091377207448</v>
      </c>
    </row>
    <row r="155" spans="1:6" ht="41.1" customHeight="1" x14ac:dyDescent="0.25">
      <c r="A155" s="23">
        <v>129</v>
      </c>
      <c r="B155" s="1" t="s">
        <v>160</v>
      </c>
      <c r="C155" s="17" t="s">
        <v>1</v>
      </c>
      <c r="D155" s="18">
        <v>1</v>
      </c>
      <c r="E155" s="22">
        <v>0.70102087696823678</v>
      </c>
      <c r="F155" s="26">
        <f t="shared" si="9"/>
        <v>0.70102087696823678</v>
      </c>
    </row>
    <row r="156" spans="1:6" ht="41.1" customHeight="1" x14ac:dyDescent="0.25">
      <c r="A156" s="23">
        <v>130</v>
      </c>
      <c r="B156" s="1" t="s">
        <v>153</v>
      </c>
      <c r="C156" s="10" t="s">
        <v>0</v>
      </c>
      <c r="D156" s="35">
        <f>D147+D148</f>
        <v>49</v>
      </c>
      <c r="E156" s="22">
        <v>0.11609800565543263</v>
      </c>
      <c r="F156" s="26">
        <f t="shared" si="9"/>
        <v>5.6888022771161992</v>
      </c>
    </row>
    <row r="157" spans="1:6" ht="41.1" customHeight="1" x14ac:dyDescent="0.25">
      <c r="A157" s="23">
        <v>131</v>
      </c>
      <c r="B157" s="1" t="s">
        <v>161</v>
      </c>
      <c r="C157" s="17" t="s">
        <v>19</v>
      </c>
      <c r="D157" s="18">
        <v>6</v>
      </c>
      <c r="E157" s="22">
        <v>0.21798164373974996</v>
      </c>
      <c r="F157" s="26">
        <f t="shared" si="9"/>
        <v>1.3078898624384998</v>
      </c>
    </row>
    <row r="158" spans="1:6" ht="41.1" customHeight="1" x14ac:dyDescent="0.25">
      <c r="A158" s="23">
        <v>132</v>
      </c>
      <c r="B158" s="1" t="s">
        <v>162</v>
      </c>
      <c r="C158" s="17" t="s">
        <v>22</v>
      </c>
      <c r="D158" s="3">
        <f>3*0.08</f>
        <v>0.24</v>
      </c>
      <c r="E158" s="22">
        <v>0.21798164373974996</v>
      </c>
      <c r="F158" s="26">
        <f t="shared" si="9"/>
        <v>5.2315594497539988E-2</v>
      </c>
    </row>
    <row r="159" spans="1:6" ht="41.1" customHeight="1" x14ac:dyDescent="0.25">
      <c r="A159" s="23">
        <v>133</v>
      </c>
      <c r="B159" s="13" t="s">
        <v>104</v>
      </c>
      <c r="C159" s="11" t="s">
        <v>2</v>
      </c>
      <c r="D159" s="12">
        <f>D158*2</f>
        <v>0.48</v>
      </c>
      <c r="E159" s="22">
        <v>1.5838827045777168</v>
      </c>
      <c r="F159" s="26">
        <f t="shared" si="9"/>
        <v>0.76026369819730411</v>
      </c>
    </row>
    <row r="160" spans="1:6" ht="41.1" customHeight="1" x14ac:dyDescent="0.25">
      <c r="A160" s="23">
        <v>134</v>
      </c>
      <c r="B160" s="1" t="s">
        <v>163</v>
      </c>
      <c r="C160" s="17" t="s">
        <v>12</v>
      </c>
      <c r="D160" s="3">
        <v>3</v>
      </c>
      <c r="E160" s="22">
        <v>0.21798164373974996</v>
      </c>
      <c r="F160" s="26">
        <f t="shared" si="9"/>
        <v>0.6539449312192499</v>
      </c>
    </row>
    <row r="161" spans="1:6" ht="41.1" customHeight="1" x14ac:dyDescent="0.25">
      <c r="A161" s="23">
        <v>135</v>
      </c>
      <c r="B161" s="1" t="s">
        <v>164</v>
      </c>
      <c r="C161" s="17" t="s">
        <v>12</v>
      </c>
      <c r="D161" s="3">
        <v>3</v>
      </c>
      <c r="E161" s="22">
        <v>0.21798164373974996</v>
      </c>
      <c r="F161" s="26">
        <f t="shared" si="9"/>
        <v>0.6539449312192499</v>
      </c>
    </row>
    <row r="162" spans="1:6" ht="41.1" customHeight="1" x14ac:dyDescent="0.25">
      <c r="A162" s="23">
        <v>136</v>
      </c>
      <c r="B162" s="1" t="s">
        <v>165</v>
      </c>
      <c r="C162" s="17" t="s">
        <v>87</v>
      </c>
      <c r="D162" s="18">
        <v>2</v>
      </c>
      <c r="E162" s="22">
        <v>0.37266856229351331</v>
      </c>
      <c r="F162" s="26">
        <f t="shared" si="9"/>
        <v>0.74533712458702661</v>
      </c>
    </row>
    <row r="163" spans="1:6" ht="41.1" customHeight="1" x14ac:dyDescent="0.25">
      <c r="A163" s="23">
        <v>137</v>
      </c>
      <c r="B163" s="1" t="s">
        <v>166</v>
      </c>
      <c r="C163" s="17" t="s">
        <v>87</v>
      </c>
      <c r="D163" s="18">
        <v>4</v>
      </c>
      <c r="E163" s="22">
        <v>0.62364587138787286</v>
      </c>
      <c r="F163" s="26">
        <f t="shared" si="9"/>
        <v>2.4945834855514915</v>
      </c>
    </row>
    <row r="164" spans="1:6" ht="41.1" customHeight="1" x14ac:dyDescent="0.25">
      <c r="A164" s="23">
        <v>138</v>
      </c>
      <c r="B164" s="1" t="s">
        <v>167</v>
      </c>
      <c r="C164" s="17" t="s">
        <v>22</v>
      </c>
      <c r="D164" s="18">
        <v>1</v>
      </c>
      <c r="E164" s="22">
        <v>12.171749591692194</v>
      </c>
      <c r="F164" s="26">
        <f t="shared" si="9"/>
        <v>12.171749591692194</v>
      </c>
    </row>
    <row r="165" spans="1:6" ht="41.1" customHeight="1" x14ac:dyDescent="0.25">
      <c r="A165" s="23">
        <v>139</v>
      </c>
      <c r="B165" s="13" t="s">
        <v>168</v>
      </c>
      <c r="C165" s="11" t="s">
        <v>2</v>
      </c>
      <c r="D165" s="12">
        <f>4*1.8</f>
        <v>7.2</v>
      </c>
      <c r="E165" s="22">
        <v>1.0236242322458704</v>
      </c>
      <c r="F165" s="26">
        <f t="shared" si="9"/>
        <v>7.3700944721702673</v>
      </c>
    </row>
    <row r="166" spans="1:6" ht="41.1" customHeight="1" x14ac:dyDescent="0.25">
      <c r="A166" s="23">
        <v>140</v>
      </c>
      <c r="B166" s="1" t="s">
        <v>169</v>
      </c>
      <c r="C166" s="17" t="s">
        <v>22</v>
      </c>
      <c r="D166" s="18">
        <v>2</v>
      </c>
      <c r="E166" s="22">
        <v>12.171749591692194</v>
      </c>
      <c r="F166" s="26">
        <f t="shared" si="9"/>
        <v>24.343499183384388</v>
      </c>
    </row>
    <row r="167" spans="1:6" ht="41.1" customHeight="1" x14ac:dyDescent="0.25">
      <c r="A167" s="23">
        <v>141</v>
      </c>
      <c r="B167" s="1" t="s">
        <v>170</v>
      </c>
      <c r="C167" s="17" t="s">
        <v>22</v>
      </c>
      <c r="D167" s="18">
        <v>3</v>
      </c>
      <c r="E167" s="22">
        <v>6.5208654794922105E-2</v>
      </c>
      <c r="F167" s="26">
        <f t="shared" si="9"/>
        <v>0.19562596438476632</v>
      </c>
    </row>
    <row r="168" spans="1:6" ht="41.1" customHeight="1" x14ac:dyDescent="0.25">
      <c r="A168" s="6"/>
      <c r="B168" s="8" t="s">
        <v>172</v>
      </c>
      <c r="C168" s="7"/>
      <c r="D168" s="6"/>
      <c r="E168" s="7"/>
      <c r="F168" s="6"/>
    </row>
    <row r="169" spans="1:6" ht="41.1" customHeight="1" x14ac:dyDescent="0.25">
      <c r="A169" s="23">
        <v>142</v>
      </c>
      <c r="B169" s="19" t="s">
        <v>173</v>
      </c>
      <c r="C169" s="36" t="s">
        <v>174</v>
      </c>
      <c r="D169" s="16">
        <f>D170*0.28</f>
        <v>107.52000000000001</v>
      </c>
      <c r="E169" s="22">
        <v>1.0056088187377579</v>
      </c>
      <c r="F169" s="26">
        <f t="shared" ref="F169:F201" si="10">E169*D169</f>
        <v>108.12306019068373</v>
      </c>
    </row>
    <row r="170" spans="1:6" ht="41.1" customHeight="1" x14ac:dyDescent="0.25">
      <c r="A170" s="23">
        <v>143</v>
      </c>
      <c r="B170" s="19" t="s">
        <v>175</v>
      </c>
      <c r="C170" s="36" t="s">
        <v>176</v>
      </c>
      <c r="D170" s="16">
        <v>384</v>
      </c>
      <c r="E170" s="22">
        <v>5.8540365508829799</v>
      </c>
      <c r="F170" s="26">
        <f t="shared" si="10"/>
        <v>2247.9500355390642</v>
      </c>
    </row>
    <row r="171" spans="1:6" ht="41.1" customHeight="1" x14ac:dyDescent="0.25">
      <c r="A171" s="23">
        <v>144</v>
      </c>
      <c r="B171" s="37" t="s">
        <v>183</v>
      </c>
      <c r="C171" s="17" t="s">
        <v>0</v>
      </c>
      <c r="D171" s="38">
        <v>80</v>
      </c>
      <c r="E171" s="22">
        <v>4.4223060036359705</v>
      </c>
      <c r="F171" s="26">
        <f t="shared" si="10"/>
        <v>353.78448029087764</v>
      </c>
    </row>
    <row r="172" spans="1:6" ht="41.1" customHeight="1" x14ac:dyDescent="0.25">
      <c r="A172" s="23">
        <v>145</v>
      </c>
      <c r="B172" s="37" t="s">
        <v>180</v>
      </c>
      <c r="C172" s="17" t="s">
        <v>0</v>
      </c>
      <c r="D172" s="38">
        <v>65</v>
      </c>
      <c r="E172" s="22">
        <v>3.9235392716161299</v>
      </c>
      <c r="F172" s="26">
        <f t="shared" si="10"/>
        <v>255.03005265504845</v>
      </c>
    </row>
    <row r="173" spans="1:6" ht="41.1" customHeight="1" x14ac:dyDescent="0.25">
      <c r="A173" s="23">
        <v>146</v>
      </c>
      <c r="B173" s="37" t="s">
        <v>179</v>
      </c>
      <c r="C173" s="17" t="s">
        <v>0</v>
      </c>
      <c r="D173" s="38">
        <v>50</v>
      </c>
      <c r="E173" s="22">
        <v>4.0035668228453192</v>
      </c>
      <c r="F173" s="26">
        <f t="shared" si="10"/>
        <v>200.17834114226596</v>
      </c>
    </row>
    <row r="174" spans="1:6" ht="41.1" customHeight="1" x14ac:dyDescent="0.25">
      <c r="A174" s="23">
        <v>147</v>
      </c>
      <c r="B174" s="37" t="s">
        <v>178</v>
      </c>
      <c r="C174" s="17" t="s">
        <v>0</v>
      </c>
      <c r="D174" s="38">
        <v>110</v>
      </c>
      <c r="E174" s="22">
        <v>6.2758619777117186</v>
      </c>
      <c r="F174" s="26">
        <f t="shared" si="10"/>
        <v>690.34481754828903</v>
      </c>
    </row>
    <row r="175" spans="1:6" ht="41.1" customHeight="1" x14ac:dyDescent="0.25">
      <c r="A175" s="23">
        <v>148</v>
      </c>
      <c r="B175" s="19" t="s">
        <v>184</v>
      </c>
      <c r="C175" s="10" t="s">
        <v>3</v>
      </c>
      <c r="D175" s="16">
        <v>36</v>
      </c>
      <c r="E175" s="22">
        <v>12.658958879031692</v>
      </c>
      <c r="F175" s="26">
        <f t="shared" si="10"/>
        <v>455.72251964514089</v>
      </c>
    </row>
    <row r="176" spans="1:6" ht="41.1" customHeight="1" x14ac:dyDescent="0.25">
      <c r="A176" s="23">
        <v>149</v>
      </c>
      <c r="B176" s="19" t="s">
        <v>185</v>
      </c>
      <c r="C176" s="10" t="s">
        <v>3</v>
      </c>
      <c r="D176" s="16">
        <v>36</v>
      </c>
      <c r="E176" s="22">
        <v>6.5561257747361861</v>
      </c>
      <c r="F176" s="26">
        <f t="shared" si="10"/>
        <v>236.02052789050271</v>
      </c>
    </row>
    <row r="177" spans="1:23" s="39" customFormat="1" ht="41.1" customHeight="1" x14ac:dyDescent="0.25">
      <c r="A177" s="23">
        <v>150</v>
      </c>
      <c r="B177" s="37" t="s">
        <v>186</v>
      </c>
      <c r="C177" s="38" t="s">
        <v>116</v>
      </c>
      <c r="D177" s="38">
        <v>36</v>
      </c>
      <c r="E177" s="22">
        <v>2.3416146203531918</v>
      </c>
      <c r="F177" s="26">
        <f t="shared" si="10"/>
        <v>84.298126332714901</v>
      </c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</row>
    <row r="178" spans="1:23" ht="41.1" customHeight="1" x14ac:dyDescent="0.25">
      <c r="A178" s="23">
        <v>151</v>
      </c>
      <c r="B178" s="19" t="s">
        <v>177</v>
      </c>
      <c r="C178" s="38" t="s">
        <v>3</v>
      </c>
      <c r="D178" s="40">
        <v>36</v>
      </c>
      <c r="E178" s="22">
        <v>6.3665657317276914</v>
      </c>
      <c r="F178" s="26">
        <f t="shared" si="10"/>
        <v>229.19636634219688</v>
      </c>
    </row>
    <row r="179" spans="1:23" ht="41.1" customHeight="1" x14ac:dyDescent="0.25">
      <c r="A179" s="23">
        <v>152</v>
      </c>
      <c r="B179" s="19" t="s">
        <v>187</v>
      </c>
      <c r="C179" s="10" t="s">
        <v>3</v>
      </c>
      <c r="D179" s="16">
        <v>4</v>
      </c>
      <c r="E179" s="22">
        <v>10.712491725863101</v>
      </c>
      <c r="F179" s="26">
        <f t="shared" si="10"/>
        <v>42.849966903452405</v>
      </c>
    </row>
    <row r="180" spans="1:23" ht="41.1" customHeight="1" x14ac:dyDescent="0.25">
      <c r="A180" s="23">
        <v>153</v>
      </c>
      <c r="B180" s="19" t="s">
        <v>188</v>
      </c>
      <c r="C180" s="10" t="s">
        <v>3</v>
      </c>
      <c r="D180" s="16">
        <v>2</v>
      </c>
      <c r="E180" s="22">
        <v>8.7513894813173021</v>
      </c>
      <c r="F180" s="26">
        <f t="shared" si="10"/>
        <v>17.502778962634604</v>
      </c>
    </row>
    <row r="181" spans="1:23" ht="41.1" customHeight="1" x14ac:dyDescent="0.25">
      <c r="A181" s="23">
        <v>154</v>
      </c>
      <c r="B181" s="37" t="s">
        <v>181</v>
      </c>
      <c r="C181" s="10" t="s">
        <v>3</v>
      </c>
      <c r="D181" s="38">
        <f>96+110</f>
        <v>206</v>
      </c>
      <c r="E181" s="22">
        <v>0.77565984299199486</v>
      </c>
      <c r="F181" s="26">
        <f t="shared" si="10"/>
        <v>159.78592765635094</v>
      </c>
    </row>
    <row r="182" spans="1:23" ht="41.1" customHeight="1" x14ac:dyDescent="0.25">
      <c r="A182" s="23">
        <v>155</v>
      </c>
      <c r="B182" s="37" t="s">
        <v>189</v>
      </c>
      <c r="C182" s="38" t="s">
        <v>19</v>
      </c>
      <c r="D182" s="40">
        <f>110+50+65</f>
        <v>225</v>
      </c>
      <c r="E182" s="22">
        <v>0.29270182754414897</v>
      </c>
      <c r="F182" s="26">
        <f t="shared" si="10"/>
        <v>65.857911197433523</v>
      </c>
    </row>
    <row r="183" spans="1:23" ht="41.1" customHeight="1" x14ac:dyDescent="0.25">
      <c r="A183" s="23">
        <v>156</v>
      </c>
      <c r="B183" s="1" t="s">
        <v>190</v>
      </c>
      <c r="C183" s="17" t="s">
        <v>19</v>
      </c>
      <c r="D183" s="18">
        <f>28*0.4</f>
        <v>11.200000000000001</v>
      </c>
      <c r="E183" s="22">
        <v>3.8658723045609937</v>
      </c>
      <c r="F183" s="26">
        <f t="shared" si="10"/>
        <v>43.297769811083135</v>
      </c>
    </row>
    <row r="184" spans="1:23" ht="41.1" customHeight="1" x14ac:dyDescent="0.25">
      <c r="A184" s="23">
        <v>157</v>
      </c>
      <c r="B184" s="1" t="s">
        <v>191</v>
      </c>
      <c r="C184" s="17" t="s">
        <v>3</v>
      </c>
      <c r="D184" s="18">
        <v>14</v>
      </c>
      <c r="E184" s="22">
        <v>0.51450720526327443</v>
      </c>
      <c r="F184" s="26">
        <f t="shared" si="10"/>
        <v>7.203100873685842</v>
      </c>
    </row>
    <row r="185" spans="1:23" ht="41.1" customHeight="1" x14ac:dyDescent="0.25">
      <c r="A185" s="23">
        <v>158</v>
      </c>
      <c r="B185" s="1" t="s">
        <v>192</v>
      </c>
      <c r="C185" s="17" t="s">
        <v>3</v>
      </c>
      <c r="D185" s="18">
        <v>305</v>
      </c>
      <c r="E185" s="22">
        <v>0.43905274131622346</v>
      </c>
      <c r="F185" s="26">
        <f t="shared" si="10"/>
        <v>133.91108610144815</v>
      </c>
    </row>
    <row r="186" spans="1:23" ht="41.1" customHeight="1" x14ac:dyDescent="0.25">
      <c r="A186" s="23">
        <v>159</v>
      </c>
      <c r="B186" s="19" t="s">
        <v>193</v>
      </c>
      <c r="C186" s="38" t="s">
        <v>182</v>
      </c>
      <c r="D186" s="40">
        <v>2</v>
      </c>
      <c r="E186" s="22">
        <v>248.41542071481527</v>
      </c>
      <c r="F186" s="26">
        <f t="shared" si="10"/>
        <v>496.83084142963054</v>
      </c>
    </row>
    <row r="187" spans="1:23" ht="41.1" customHeight="1" x14ac:dyDescent="0.25">
      <c r="A187" s="23">
        <v>160</v>
      </c>
      <c r="B187" s="41" t="s">
        <v>194</v>
      </c>
      <c r="C187" s="38" t="s">
        <v>3</v>
      </c>
      <c r="D187" s="40">
        <v>2</v>
      </c>
      <c r="E187" s="22">
        <v>28.10067007568782</v>
      </c>
      <c r="F187" s="26">
        <f t="shared" si="10"/>
        <v>56.201340151375639</v>
      </c>
    </row>
    <row r="188" spans="1:23" ht="41.1" customHeight="1" x14ac:dyDescent="0.25">
      <c r="A188" s="23">
        <v>161</v>
      </c>
      <c r="B188" s="41" t="s">
        <v>195</v>
      </c>
      <c r="C188" s="38" t="s">
        <v>3</v>
      </c>
      <c r="D188" s="40">
        <v>2</v>
      </c>
      <c r="E188" s="22">
        <v>28.10067007568782</v>
      </c>
      <c r="F188" s="26">
        <f t="shared" si="10"/>
        <v>56.201340151375639</v>
      </c>
    </row>
    <row r="189" spans="1:23" ht="41.1" customHeight="1" x14ac:dyDescent="0.25">
      <c r="A189" s="23">
        <v>162</v>
      </c>
      <c r="B189" s="41" t="s">
        <v>196</v>
      </c>
      <c r="C189" s="38" t="s">
        <v>3</v>
      </c>
      <c r="D189" s="40">
        <v>2</v>
      </c>
      <c r="E189" s="22">
        <v>28.10067007568782</v>
      </c>
      <c r="F189" s="26">
        <f t="shared" si="10"/>
        <v>56.201340151375639</v>
      </c>
    </row>
    <row r="190" spans="1:23" ht="41.1" customHeight="1" x14ac:dyDescent="0.25">
      <c r="A190" s="23">
        <v>163</v>
      </c>
      <c r="B190" s="41" t="s">
        <v>197</v>
      </c>
      <c r="C190" s="38" t="s">
        <v>3</v>
      </c>
      <c r="D190" s="40">
        <v>1</v>
      </c>
      <c r="E190" s="22">
        <v>31.838374393749085</v>
      </c>
      <c r="F190" s="26">
        <f t="shared" si="10"/>
        <v>31.838374393749085</v>
      </c>
    </row>
    <row r="191" spans="1:23" ht="41.1" customHeight="1" x14ac:dyDescent="0.25">
      <c r="A191" s="23">
        <v>164</v>
      </c>
      <c r="B191" s="19" t="s">
        <v>208</v>
      </c>
      <c r="C191" s="38" t="s">
        <v>3</v>
      </c>
      <c r="D191" s="40">
        <v>3</v>
      </c>
      <c r="E191" s="22">
        <v>10.240123011194848</v>
      </c>
      <c r="F191" s="26">
        <f t="shared" si="10"/>
        <v>30.720369033584547</v>
      </c>
    </row>
    <row r="192" spans="1:23" ht="41.1" customHeight="1" x14ac:dyDescent="0.25">
      <c r="A192" s="23">
        <v>165</v>
      </c>
      <c r="B192" s="19" t="s">
        <v>198</v>
      </c>
      <c r="C192" s="38" t="s">
        <v>116</v>
      </c>
      <c r="D192" s="40">
        <v>2</v>
      </c>
      <c r="E192" s="22">
        <v>8.9258610580567463</v>
      </c>
      <c r="F192" s="26">
        <f t="shared" si="10"/>
        <v>17.851722116113493</v>
      </c>
    </row>
    <row r="193" spans="1:6" ht="41.1" customHeight="1" x14ac:dyDescent="0.25">
      <c r="A193" s="23">
        <v>166</v>
      </c>
      <c r="B193" s="19" t="s">
        <v>199</v>
      </c>
      <c r="C193" s="10" t="s">
        <v>3</v>
      </c>
      <c r="D193" s="35">
        <v>2</v>
      </c>
      <c r="E193" s="22">
        <v>6.0731677592883395</v>
      </c>
      <c r="F193" s="26">
        <f t="shared" si="10"/>
        <v>12.146335518576679</v>
      </c>
    </row>
    <row r="194" spans="1:6" ht="41.1" customHeight="1" x14ac:dyDescent="0.25">
      <c r="A194" s="23">
        <v>167</v>
      </c>
      <c r="B194" s="19" t="s">
        <v>200</v>
      </c>
      <c r="C194" s="10" t="s">
        <v>3</v>
      </c>
      <c r="D194" s="35">
        <v>16</v>
      </c>
      <c r="E194" s="22">
        <v>5.7072904748581532</v>
      </c>
      <c r="F194" s="26">
        <f t="shared" si="10"/>
        <v>91.316647597730451</v>
      </c>
    </row>
    <row r="195" spans="1:6" ht="41.1" customHeight="1" x14ac:dyDescent="0.25">
      <c r="A195" s="23">
        <v>168</v>
      </c>
      <c r="B195" s="19" t="s">
        <v>201</v>
      </c>
      <c r="C195" s="10" t="s">
        <v>3</v>
      </c>
      <c r="D195" s="35">
        <v>2</v>
      </c>
      <c r="E195" s="22">
        <v>6.8634626936575431</v>
      </c>
      <c r="F195" s="26">
        <f t="shared" si="10"/>
        <v>13.726925387315086</v>
      </c>
    </row>
    <row r="196" spans="1:6" ht="41.1" customHeight="1" x14ac:dyDescent="0.25">
      <c r="A196" s="23">
        <v>169</v>
      </c>
      <c r="B196" s="19" t="s">
        <v>202</v>
      </c>
      <c r="C196" s="10" t="s">
        <v>3</v>
      </c>
      <c r="D196" s="35">
        <v>4</v>
      </c>
      <c r="E196" s="22">
        <v>6.0731677592883395</v>
      </c>
      <c r="F196" s="26">
        <f t="shared" si="10"/>
        <v>24.292671037153358</v>
      </c>
    </row>
    <row r="197" spans="1:6" ht="41.1" customHeight="1" x14ac:dyDescent="0.25">
      <c r="A197" s="23">
        <v>170</v>
      </c>
      <c r="B197" s="19" t="s">
        <v>203</v>
      </c>
      <c r="C197" s="10" t="s">
        <v>3</v>
      </c>
      <c r="D197" s="35">
        <v>2</v>
      </c>
      <c r="E197" s="22">
        <v>5.2828728249191377</v>
      </c>
      <c r="F197" s="26">
        <f t="shared" si="10"/>
        <v>10.565745649838275</v>
      </c>
    </row>
    <row r="198" spans="1:6" ht="41.1" customHeight="1" x14ac:dyDescent="0.25">
      <c r="A198" s="23">
        <v>171</v>
      </c>
      <c r="B198" s="1" t="s">
        <v>204</v>
      </c>
      <c r="C198" s="10" t="s">
        <v>3</v>
      </c>
      <c r="D198" s="16">
        <v>3</v>
      </c>
      <c r="E198" s="22">
        <v>10.712491725863101</v>
      </c>
      <c r="F198" s="26">
        <f t="shared" si="10"/>
        <v>32.137475177589302</v>
      </c>
    </row>
    <row r="199" spans="1:6" ht="41.1" customHeight="1" x14ac:dyDescent="0.25">
      <c r="A199" s="23">
        <v>172</v>
      </c>
      <c r="B199" s="1" t="s">
        <v>205</v>
      </c>
      <c r="C199" s="10" t="s">
        <v>3</v>
      </c>
      <c r="D199" s="16">
        <v>21</v>
      </c>
      <c r="E199" s="22">
        <v>8.7513894813173021</v>
      </c>
      <c r="F199" s="26">
        <f t="shared" si="10"/>
        <v>183.77917910766334</v>
      </c>
    </row>
    <row r="200" spans="1:6" ht="41.1" customHeight="1" x14ac:dyDescent="0.25">
      <c r="A200" s="23">
        <v>173</v>
      </c>
      <c r="B200" s="1" t="s">
        <v>206</v>
      </c>
      <c r="C200" s="10" t="s">
        <v>3</v>
      </c>
      <c r="D200" s="16">
        <v>3</v>
      </c>
      <c r="E200" s="22">
        <v>6.8049223281487121</v>
      </c>
      <c r="F200" s="26">
        <f t="shared" si="10"/>
        <v>20.414766984446135</v>
      </c>
    </row>
    <row r="201" spans="1:6" ht="41.1" customHeight="1" x14ac:dyDescent="0.25">
      <c r="A201" s="23">
        <v>174</v>
      </c>
      <c r="B201" s="19" t="s">
        <v>207</v>
      </c>
      <c r="C201" s="38" t="s">
        <v>3</v>
      </c>
      <c r="D201" s="40">
        <v>13</v>
      </c>
      <c r="E201" s="22">
        <v>8.4447487072911489</v>
      </c>
      <c r="F201" s="26">
        <f t="shared" si="10"/>
        <v>109.78173319478493</v>
      </c>
    </row>
    <row r="202" spans="1:6" ht="41.1" customHeight="1" x14ac:dyDescent="0.25">
      <c r="A202" s="56"/>
      <c r="B202" s="57" t="s">
        <v>38</v>
      </c>
      <c r="C202" s="58"/>
      <c r="D202" s="59"/>
      <c r="E202" s="60"/>
      <c r="F202" s="60"/>
    </row>
    <row r="203" spans="1:6" ht="57" customHeight="1" x14ac:dyDescent="0.25">
      <c r="A203" s="23">
        <v>175</v>
      </c>
      <c r="B203" s="19" t="s">
        <v>193</v>
      </c>
      <c r="C203" s="38" t="s">
        <v>182</v>
      </c>
      <c r="D203" s="40">
        <v>2</v>
      </c>
      <c r="E203" s="20">
        <v>1250</v>
      </c>
      <c r="F203" s="26">
        <f t="shared" ref="F203:F209" si="11">E203*D203</f>
        <v>2500</v>
      </c>
    </row>
    <row r="204" spans="1:6" ht="41.1" customHeight="1" x14ac:dyDescent="0.25">
      <c r="A204" s="23">
        <v>176</v>
      </c>
      <c r="B204" s="41" t="s">
        <v>194</v>
      </c>
      <c r="C204" s="38" t="s">
        <v>3</v>
      </c>
      <c r="D204" s="40">
        <v>2</v>
      </c>
      <c r="E204" s="21">
        <v>18.5</v>
      </c>
      <c r="F204" s="26">
        <f t="shared" si="11"/>
        <v>37</v>
      </c>
    </row>
    <row r="205" spans="1:6" ht="41.1" customHeight="1" x14ac:dyDescent="0.25">
      <c r="A205" s="23">
        <v>177</v>
      </c>
      <c r="B205" s="41" t="s">
        <v>195</v>
      </c>
      <c r="C205" s="38" t="s">
        <v>3</v>
      </c>
      <c r="D205" s="40">
        <v>2</v>
      </c>
      <c r="E205" s="21">
        <v>18.5</v>
      </c>
      <c r="F205" s="26">
        <f t="shared" si="11"/>
        <v>37</v>
      </c>
    </row>
    <row r="206" spans="1:6" ht="41.1" customHeight="1" x14ac:dyDescent="0.25">
      <c r="A206" s="23">
        <v>178</v>
      </c>
      <c r="B206" s="41" t="s">
        <v>196</v>
      </c>
      <c r="C206" s="38" t="s">
        <v>3</v>
      </c>
      <c r="D206" s="40">
        <v>2</v>
      </c>
      <c r="E206" s="21">
        <v>18.5</v>
      </c>
      <c r="F206" s="26">
        <f t="shared" si="11"/>
        <v>37</v>
      </c>
    </row>
    <row r="207" spans="1:6" ht="41.1" customHeight="1" x14ac:dyDescent="0.25">
      <c r="A207" s="23">
        <v>179</v>
      </c>
      <c r="B207" s="41" t="s">
        <v>197</v>
      </c>
      <c r="C207" s="38" t="s">
        <v>3</v>
      </c>
      <c r="D207" s="40">
        <v>1</v>
      </c>
      <c r="E207" s="21">
        <v>52</v>
      </c>
      <c r="F207" s="26">
        <f t="shared" si="11"/>
        <v>52</v>
      </c>
    </row>
    <row r="208" spans="1:6" ht="41.1" customHeight="1" x14ac:dyDescent="0.25">
      <c r="A208" s="23">
        <v>180</v>
      </c>
      <c r="B208" s="19" t="s">
        <v>208</v>
      </c>
      <c r="C208" s="38" t="s">
        <v>3</v>
      </c>
      <c r="D208" s="40">
        <v>3</v>
      </c>
      <c r="E208" s="43">
        <v>20.420000000000002</v>
      </c>
      <c r="F208" s="26">
        <f t="shared" si="11"/>
        <v>61.260000000000005</v>
      </c>
    </row>
    <row r="209" spans="1:6" ht="41.1" customHeight="1" x14ac:dyDescent="0.25">
      <c r="A209" s="23">
        <v>181</v>
      </c>
      <c r="B209" s="19" t="s">
        <v>198</v>
      </c>
      <c r="C209" s="38" t="s">
        <v>116</v>
      </c>
      <c r="D209" s="40">
        <v>2</v>
      </c>
      <c r="E209" s="20">
        <v>80</v>
      </c>
      <c r="F209" s="26">
        <f t="shared" si="11"/>
        <v>160</v>
      </c>
    </row>
    <row r="210" spans="1:6" ht="41.1" customHeight="1" x14ac:dyDescent="0.25">
      <c r="A210" s="6"/>
      <c r="B210" s="8" t="s">
        <v>209</v>
      </c>
      <c r="C210" s="7"/>
      <c r="D210" s="6"/>
      <c r="E210" s="7"/>
      <c r="F210" s="6"/>
    </row>
    <row r="211" spans="1:6" ht="41.1" customHeight="1" x14ac:dyDescent="0.25">
      <c r="A211" s="23">
        <v>182</v>
      </c>
      <c r="B211" s="24" t="s">
        <v>210</v>
      </c>
      <c r="C211" s="10" t="s">
        <v>11</v>
      </c>
      <c r="D211" s="26">
        <f>3.14*0.15*65</f>
        <v>30.614999999999998</v>
      </c>
      <c r="E211" s="22">
        <v>6.0957012908473676</v>
      </c>
      <c r="F211" s="26">
        <f t="shared" ref="F211:F221" si="12">E211*D211</f>
        <v>186.61989501929216</v>
      </c>
    </row>
    <row r="212" spans="1:6" ht="41.1" customHeight="1" x14ac:dyDescent="0.25">
      <c r="A212" s="23">
        <v>183</v>
      </c>
      <c r="B212" s="44" t="s">
        <v>211</v>
      </c>
      <c r="C212" s="45" t="s">
        <v>3</v>
      </c>
      <c r="D212" s="46">
        <v>13</v>
      </c>
      <c r="E212" s="22">
        <v>6.4610883092172111</v>
      </c>
      <c r="F212" s="26">
        <f t="shared" si="12"/>
        <v>83.99414801982374</v>
      </c>
    </row>
    <row r="213" spans="1:6" ht="41.1" customHeight="1" x14ac:dyDescent="0.25">
      <c r="A213" s="23">
        <v>184</v>
      </c>
      <c r="B213" s="24" t="s">
        <v>212</v>
      </c>
      <c r="C213" s="10" t="s">
        <v>11</v>
      </c>
      <c r="D213" s="26">
        <f>3.14*0.15*65</f>
        <v>30.614999999999998</v>
      </c>
      <c r="E213" s="22">
        <v>6.0571406682414732</v>
      </c>
      <c r="F213" s="26">
        <f t="shared" si="12"/>
        <v>185.43936155821268</v>
      </c>
    </row>
    <row r="214" spans="1:6" ht="41.1" customHeight="1" x14ac:dyDescent="0.25">
      <c r="A214" s="23">
        <v>185</v>
      </c>
      <c r="B214" s="44" t="s">
        <v>213</v>
      </c>
      <c r="C214" s="23" t="s">
        <v>11</v>
      </c>
      <c r="D214" s="46">
        <v>3.6</v>
      </c>
      <c r="E214" s="22">
        <v>6.437745405435809</v>
      </c>
      <c r="F214" s="26">
        <f t="shared" si="12"/>
        <v>23.175883459568912</v>
      </c>
    </row>
    <row r="215" spans="1:6" ht="41.1" customHeight="1" x14ac:dyDescent="0.25">
      <c r="A215" s="23">
        <v>186</v>
      </c>
      <c r="B215" s="24" t="s">
        <v>220</v>
      </c>
      <c r="C215" s="10" t="s">
        <v>12</v>
      </c>
      <c r="D215" s="26">
        <v>4.5</v>
      </c>
      <c r="E215" s="22">
        <v>5.2832957711891346</v>
      </c>
      <c r="F215" s="26">
        <f t="shared" si="12"/>
        <v>23.774830970351104</v>
      </c>
    </row>
    <row r="216" spans="1:6" ht="41.1" customHeight="1" x14ac:dyDescent="0.25">
      <c r="A216" s="23">
        <v>187</v>
      </c>
      <c r="B216" s="44" t="s">
        <v>214</v>
      </c>
      <c r="C216" s="10" t="s">
        <v>3</v>
      </c>
      <c r="D216" s="46">
        <v>3</v>
      </c>
      <c r="E216" s="22">
        <v>63.134945282247813</v>
      </c>
      <c r="F216" s="26">
        <f t="shared" si="12"/>
        <v>189.40483584674342</v>
      </c>
    </row>
    <row r="217" spans="1:6" ht="41.1" customHeight="1" x14ac:dyDescent="0.25">
      <c r="A217" s="23">
        <v>188</v>
      </c>
      <c r="B217" s="24" t="s">
        <v>215</v>
      </c>
      <c r="C217" s="10" t="s">
        <v>11</v>
      </c>
      <c r="D217" s="26">
        <f>3.14*0.4*3*3</f>
        <v>11.304000000000002</v>
      </c>
      <c r="E217" s="22">
        <v>5.8416483063321083</v>
      </c>
      <c r="F217" s="26">
        <f t="shared" si="12"/>
        <v>66.033992454778158</v>
      </c>
    </row>
    <row r="218" spans="1:6" ht="41.1" customHeight="1" x14ac:dyDescent="0.25">
      <c r="A218" s="23">
        <v>189</v>
      </c>
      <c r="B218" s="44" t="s">
        <v>216</v>
      </c>
      <c r="C218" s="45" t="s">
        <v>3</v>
      </c>
      <c r="D218" s="46">
        <v>3</v>
      </c>
      <c r="E218" s="22">
        <v>32.216336612564326</v>
      </c>
      <c r="F218" s="26">
        <f t="shared" si="12"/>
        <v>96.649009837692972</v>
      </c>
    </row>
    <row r="219" spans="1:6" ht="41.1" customHeight="1" x14ac:dyDescent="0.25">
      <c r="A219" s="23">
        <v>190</v>
      </c>
      <c r="B219" s="44" t="s">
        <v>217</v>
      </c>
      <c r="C219" s="45" t="s">
        <v>3</v>
      </c>
      <c r="D219" s="46">
        <v>3</v>
      </c>
      <c r="E219" s="22">
        <v>26.218461668447269</v>
      </c>
      <c r="F219" s="26">
        <f t="shared" si="12"/>
        <v>78.655385005341799</v>
      </c>
    </row>
    <row r="220" spans="1:6" ht="41.1" customHeight="1" x14ac:dyDescent="0.25">
      <c r="A220" s="23">
        <v>191</v>
      </c>
      <c r="B220" s="44" t="s">
        <v>218</v>
      </c>
      <c r="C220" s="10" t="s">
        <v>3</v>
      </c>
      <c r="D220" s="46">
        <v>3</v>
      </c>
      <c r="E220" s="22">
        <v>1.3101912869882049</v>
      </c>
      <c r="F220" s="26">
        <f t="shared" si="12"/>
        <v>3.9305738609646146</v>
      </c>
    </row>
    <row r="221" spans="1:6" ht="41.1" customHeight="1" x14ac:dyDescent="0.25">
      <c r="A221" s="23">
        <v>192</v>
      </c>
      <c r="B221" s="44" t="s">
        <v>219</v>
      </c>
      <c r="C221" s="10" t="s">
        <v>3</v>
      </c>
      <c r="D221" s="46">
        <v>3</v>
      </c>
      <c r="E221" s="22">
        <v>0.51450720526327443</v>
      </c>
      <c r="F221" s="26">
        <f t="shared" si="12"/>
        <v>1.5435216157898233</v>
      </c>
    </row>
    <row r="222" spans="1:6" ht="41.1" customHeight="1" x14ac:dyDescent="0.25">
      <c r="A222" s="6"/>
      <c r="B222" s="8" t="s">
        <v>27</v>
      </c>
      <c r="C222" s="7"/>
      <c r="D222" s="6"/>
      <c r="E222" s="7"/>
      <c r="F222" s="6"/>
    </row>
    <row r="223" spans="1:6" ht="41.1" customHeight="1" x14ac:dyDescent="0.25">
      <c r="A223" s="23">
        <v>193</v>
      </c>
      <c r="B223" s="13" t="s">
        <v>110</v>
      </c>
      <c r="C223" s="11" t="s">
        <v>3</v>
      </c>
      <c r="D223" s="4">
        <v>1</v>
      </c>
      <c r="E223" s="22">
        <v>50.716354729711824</v>
      </c>
      <c r="F223" s="26">
        <f t="shared" ref="F223:F240" si="13">E223*D223</f>
        <v>50.716354729711824</v>
      </c>
    </row>
    <row r="224" spans="1:6" ht="41.1" customHeight="1" x14ac:dyDescent="0.25">
      <c r="A224" s="23">
        <v>194</v>
      </c>
      <c r="B224" s="13" t="s">
        <v>111</v>
      </c>
      <c r="C224" s="11" t="s">
        <v>3</v>
      </c>
      <c r="D224" s="4">
        <v>1</v>
      </c>
      <c r="E224" s="22">
        <v>28.76371766390065</v>
      </c>
      <c r="F224" s="26">
        <f t="shared" si="13"/>
        <v>28.76371766390065</v>
      </c>
    </row>
    <row r="225" spans="1:6" ht="41.1" customHeight="1" x14ac:dyDescent="0.25">
      <c r="A225" s="23">
        <v>195</v>
      </c>
      <c r="B225" s="13" t="s">
        <v>28</v>
      </c>
      <c r="C225" s="11" t="s">
        <v>3</v>
      </c>
      <c r="D225" s="4">
        <v>1</v>
      </c>
      <c r="E225" s="22">
        <v>7.1232938471627243</v>
      </c>
      <c r="F225" s="26">
        <f t="shared" si="13"/>
        <v>7.1232938471627243</v>
      </c>
    </row>
    <row r="226" spans="1:6" ht="41.1" customHeight="1" x14ac:dyDescent="0.25">
      <c r="A226" s="23">
        <v>196</v>
      </c>
      <c r="B226" s="13" t="s">
        <v>112</v>
      </c>
      <c r="C226" s="11" t="s">
        <v>3</v>
      </c>
      <c r="D226" s="4">
        <v>4</v>
      </c>
      <c r="E226" s="22">
        <v>5.434912664661371</v>
      </c>
      <c r="F226" s="26">
        <f t="shared" si="13"/>
        <v>21.739650658645484</v>
      </c>
    </row>
    <row r="227" spans="1:6" ht="41.1" customHeight="1" x14ac:dyDescent="0.25">
      <c r="A227" s="23">
        <v>197</v>
      </c>
      <c r="B227" s="13" t="s">
        <v>29</v>
      </c>
      <c r="C227" s="11" t="s">
        <v>3</v>
      </c>
      <c r="D227" s="4">
        <v>13</v>
      </c>
      <c r="E227" s="22">
        <v>5.434912664661371</v>
      </c>
      <c r="F227" s="26">
        <f t="shared" si="13"/>
        <v>70.653864640597817</v>
      </c>
    </row>
    <row r="228" spans="1:6" ht="41.1" customHeight="1" x14ac:dyDescent="0.25">
      <c r="A228" s="23">
        <v>198</v>
      </c>
      <c r="B228" s="13" t="s">
        <v>30</v>
      </c>
      <c r="C228" s="11">
        <f t="shared" ref="C228:C235" si="14">$D$9</f>
        <v>1.6</v>
      </c>
      <c r="D228" s="4">
        <v>3</v>
      </c>
      <c r="E228" s="22">
        <v>12.503661799852567</v>
      </c>
      <c r="F228" s="26">
        <f t="shared" si="13"/>
        <v>37.510985399557704</v>
      </c>
    </row>
    <row r="229" spans="1:6" ht="41.1" customHeight="1" x14ac:dyDescent="0.25">
      <c r="A229" s="23">
        <v>199</v>
      </c>
      <c r="B229" s="13" t="s">
        <v>31</v>
      </c>
      <c r="C229" s="11">
        <f t="shared" si="14"/>
        <v>1.6</v>
      </c>
      <c r="D229" s="4">
        <v>14</v>
      </c>
      <c r="E229" s="22">
        <v>2.0659191103050154</v>
      </c>
      <c r="F229" s="26">
        <f t="shared" si="13"/>
        <v>28.922867544270215</v>
      </c>
    </row>
    <row r="230" spans="1:6" ht="41.1" customHeight="1" x14ac:dyDescent="0.25">
      <c r="A230" s="23">
        <v>200</v>
      </c>
      <c r="B230" s="13" t="s">
        <v>113</v>
      </c>
      <c r="C230" s="11">
        <f t="shared" si="14"/>
        <v>1.6</v>
      </c>
      <c r="D230" s="4">
        <v>4</v>
      </c>
      <c r="E230" s="22">
        <v>1.8171225568924889</v>
      </c>
      <c r="F230" s="26">
        <f t="shared" si="13"/>
        <v>7.2684902275699557</v>
      </c>
    </row>
    <row r="231" spans="1:6" ht="41.1" customHeight="1" x14ac:dyDescent="0.25">
      <c r="A231" s="23">
        <v>201</v>
      </c>
      <c r="B231" s="13" t="s">
        <v>32</v>
      </c>
      <c r="C231" s="11">
        <f t="shared" si="14"/>
        <v>1.6</v>
      </c>
      <c r="D231" s="12">
        <v>10</v>
      </c>
      <c r="E231" s="22">
        <v>2.1021323148690874</v>
      </c>
      <c r="F231" s="26">
        <f t="shared" si="13"/>
        <v>21.021323148690875</v>
      </c>
    </row>
    <row r="232" spans="1:6" ht="41.1" customHeight="1" x14ac:dyDescent="0.25">
      <c r="A232" s="23">
        <v>202</v>
      </c>
      <c r="B232" s="13" t="s">
        <v>114</v>
      </c>
      <c r="C232" s="11">
        <f t="shared" si="14"/>
        <v>1.6</v>
      </c>
      <c r="D232" s="4">
        <v>40</v>
      </c>
      <c r="E232" s="22">
        <v>0.29270182754414897</v>
      </c>
      <c r="F232" s="26">
        <f t="shared" si="13"/>
        <v>11.708073101765958</v>
      </c>
    </row>
    <row r="233" spans="1:6" ht="41.1" customHeight="1" x14ac:dyDescent="0.25">
      <c r="A233" s="23">
        <v>203</v>
      </c>
      <c r="B233" s="13" t="s">
        <v>34</v>
      </c>
      <c r="C233" s="11">
        <f t="shared" si="14"/>
        <v>1.6</v>
      </c>
      <c r="D233" s="4">
        <v>56</v>
      </c>
      <c r="E233" s="22">
        <v>11.368076245765334</v>
      </c>
      <c r="F233" s="26">
        <f t="shared" si="13"/>
        <v>636.61226976285866</v>
      </c>
    </row>
    <row r="234" spans="1:6" ht="41.1" customHeight="1" x14ac:dyDescent="0.25">
      <c r="A234" s="23">
        <v>204</v>
      </c>
      <c r="B234" s="13" t="s">
        <v>33</v>
      </c>
      <c r="C234" s="11">
        <f t="shared" si="14"/>
        <v>1.6</v>
      </c>
      <c r="D234" s="4">
        <v>48</v>
      </c>
      <c r="E234" s="22">
        <v>5.5140396948823529</v>
      </c>
      <c r="F234" s="26">
        <f t="shared" si="13"/>
        <v>264.67390535435294</v>
      </c>
    </row>
    <row r="235" spans="1:6" ht="41.1" customHeight="1" x14ac:dyDescent="0.25">
      <c r="A235" s="23">
        <v>205</v>
      </c>
      <c r="B235" s="13" t="s">
        <v>35</v>
      </c>
      <c r="C235" s="11">
        <f t="shared" si="14"/>
        <v>1.6</v>
      </c>
      <c r="D235" s="4">
        <v>3</v>
      </c>
      <c r="E235" s="22">
        <v>11.236262591926511</v>
      </c>
      <c r="F235" s="26">
        <f t="shared" si="13"/>
        <v>33.708787775779534</v>
      </c>
    </row>
    <row r="236" spans="1:6" ht="41.1" customHeight="1" x14ac:dyDescent="0.25">
      <c r="A236" s="23">
        <v>206</v>
      </c>
      <c r="B236" s="13" t="s">
        <v>115</v>
      </c>
      <c r="C236" s="11" t="s">
        <v>116</v>
      </c>
      <c r="D236" s="4">
        <v>6</v>
      </c>
      <c r="E236" s="22">
        <v>16.735989483856407</v>
      </c>
      <c r="F236" s="26">
        <f t="shared" si="13"/>
        <v>100.41593690313844</v>
      </c>
    </row>
    <row r="237" spans="1:6" ht="41.1" customHeight="1" x14ac:dyDescent="0.25">
      <c r="A237" s="23">
        <v>207</v>
      </c>
      <c r="B237" s="13" t="s">
        <v>117</v>
      </c>
      <c r="C237" s="11" t="s">
        <v>19</v>
      </c>
      <c r="D237" s="4">
        <v>165</v>
      </c>
      <c r="E237" s="22">
        <v>1.3043251813578958</v>
      </c>
      <c r="F237" s="26">
        <f t="shared" si="13"/>
        <v>215.2136549240528</v>
      </c>
    </row>
    <row r="238" spans="1:6" ht="41.1" customHeight="1" x14ac:dyDescent="0.25">
      <c r="A238" s="23">
        <v>208</v>
      </c>
      <c r="B238" s="13" t="s">
        <v>36</v>
      </c>
      <c r="C238" s="11" t="s">
        <v>19</v>
      </c>
      <c r="D238" s="4">
        <v>145</v>
      </c>
      <c r="E238" s="22">
        <v>0.8415635920105965</v>
      </c>
      <c r="F238" s="26">
        <f t="shared" si="13"/>
        <v>122.02672084153649</v>
      </c>
    </row>
    <row r="239" spans="1:6" ht="41.1" customHeight="1" x14ac:dyDescent="0.25">
      <c r="A239" s="23">
        <v>209</v>
      </c>
      <c r="B239" s="13" t="s">
        <v>37</v>
      </c>
      <c r="C239" s="11">
        <f>$D$20</f>
        <v>600</v>
      </c>
      <c r="D239" s="4">
        <v>554</v>
      </c>
      <c r="E239" s="22">
        <v>0.67735786675832887</v>
      </c>
      <c r="F239" s="26">
        <f t="shared" si="13"/>
        <v>375.25625818411419</v>
      </c>
    </row>
    <row r="240" spans="1:6" ht="41.1" customHeight="1" x14ac:dyDescent="0.25">
      <c r="A240" s="23">
        <v>210</v>
      </c>
      <c r="B240" s="47" t="s">
        <v>118</v>
      </c>
      <c r="C240" s="10" t="s">
        <v>19</v>
      </c>
      <c r="D240" s="16">
        <v>40</v>
      </c>
      <c r="E240" s="22">
        <v>0.46151374042574733</v>
      </c>
      <c r="F240" s="26">
        <f t="shared" si="13"/>
        <v>18.460549617029894</v>
      </c>
    </row>
    <row r="241" spans="1:6" ht="41.1" customHeight="1" x14ac:dyDescent="0.25">
      <c r="A241" s="56"/>
      <c r="B241" s="57" t="s">
        <v>38</v>
      </c>
      <c r="C241" s="58"/>
      <c r="D241" s="59"/>
      <c r="E241" s="60"/>
      <c r="F241" s="60"/>
    </row>
    <row r="242" spans="1:6" ht="41.1" customHeight="1" x14ac:dyDescent="0.25">
      <c r="A242" s="23">
        <v>211</v>
      </c>
      <c r="B242" s="13" t="s">
        <v>115</v>
      </c>
      <c r="C242" s="11" t="s">
        <v>116</v>
      </c>
      <c r="D242" s="4">
        <v>6</v>
      </c>
      <c r="E242" s="4">
        <v>150</v>
      </c>
      <c r="F242" s="26">
        <f>E242*D242</f>
        <v>900</v>
      </c>
    </row>
    <row r="243" spans="1:6" ht="30.75" customHeight="1" x14ac:dyDescent="0.25">
      <c r="A243" s="6"/>
      <c r="B243" s="8"/>
      <c r="C243" s="7"/>
      <c r="D243" s="6"/>
      <c r="E243" s="7"/>
      <c r="F243" s="6"/>
    </row>
    <row r="244" spans="1:6" x14ac:dyDescent="0.25">
      <c r="B244" s="9"/>
      <c r="C244" s="9"/>
      <c r="D244" s="9"/>
      <c r="E244" s="9"/>
      <c r="F244" s="9"/>
    </row>
    <row r="245" spans="1:6" s="48" customFormat="1" ht="26.25" customHeight="1" x14ac:dyDescent="0.3">
      <c r="B245" s="49" t="s">
        <v>221</v>
      </c>
      <c r="C245" s="49"/>
      <c r="D245" s="49"/>
      <c r="E245" s="50"/>
      <c r="F245" s="51">
        <f>SUM(F7:F244)</f>
        <v>70856.108619523584</v>
      </c>
    </row>
    <row r="246" spans="1:6" s="48" customFormat="1" ht="26.25" customHeight="1" x14ac:dyDescent="0.3">
      <c r="B246" s="49" t="s">
        <v>222</v>
      </c>
      <c r="C246" s="49"/>
      <c r="D246" s="49"/>
      <c r="E246" s="50"/>
      <c r="F246" s="51">
        <f>F245*1.5%</f>
        <v>1062.8416292928537</v>
      </c>
    </row>
    <row r="247" spans="1:6" s="48" customFormat="1" ht="26.25" customHeight="1" x14ac:dyDescent="0.3">
      <c r="B247" s="49" t="s">
        <v>221</v>
      </c>
      <c r="C247" s="49"/>
      <c r="D247" s="49"/>
      <c r="E247" s="50"/>
      <c r="F247" s="51">
        <f>SUM(F245:F246)</f>
        <v>71918.950248816443</v>
      </c>
    </row>
    <row r="248" spans="1:6" s="48" customFormat="1" ht="26.25" customHeight="1" x14ac:dyDescent="0.3">
      <c r="B248" s="49" t="s">
        <v>223</v>
      </c>
      <c r="C248" s="49"/>
      <c r="D248" s="49"/>
      <c r="E248" s="50"/>
      <c r="F248" s="51">
        <f>F247*20%</f>
        <v>14383.790049763289</v>
      </c>
    </row>
    <row r="249" spans="1:6" s="48" customFormat="1" ht="26.25" customHeight="1" x14ac:dyDescent="0.3">
      <c r="B249" s="49" t="s">
        <v>221</v>
      </c>
      <c r="C249" s="49"/>
      <c r="D249" s="49"/>
      <c r="E249" s="50"/>
      <c r="F249" s="51">
        <f>SUM(F247:F248)</f>
        <v>86302.740298579738</v>
      </c>
    </row>
    <row r="250" spans="1:6" x14ac:dyDescent="0.25">
      <c r="F250" s="9"/>
    </row>
    <row r="251" spans="1:6" x14ac:dyDescent="0.25">
      <c r="B251" s="9"/>
      <c r="C251" s="9"/>
      <c r="D251" s="9"/>
      <c r="E251" s="9"/>
      <c r="F251" s="9"/>
    </row>
    <row r="252" spans="1:6" x14ac:dyDescent="0.25">
      <c r="B252" s="9"/>
      <c r="C252" s="9"/>
      <c r="D252" s="9"/>
      <c r="E252" s="52"/>
      <c r="F252" s="9"/>
    </row>
    <row r="259" spans="1:6" x14ac:dyDescent="0.25">
      <c r="A259" s="27"/>
      <c r="B259" s="53"/>
      <c r="D259" s="30"/>
      <c r="E259" s="30"/>
      <c r="F259" s="30"/>
    </row>
    <row r="260" spans="1:6" x14ac:dyDescent="0.25">
      <c r="A260" s="27"/>
      <c r="B260" s="53"/>
      <c r="D260" s="30"/>
      <c r="E260" s="30"/>
      <c r="F260" s="30"/>
    </row>
    <row r="269" spans="1:6" x14ac:dyDescent="0.25">
      <c r="B269" s="9"/>
      <c r="C269" s="9"/>
      <c r="D269" s="9"/>
      <c r="E269" s="9"/>
      <c r="F269" s="9"/>
    </row>
    <row r="270" spans="1:6" x14ac:dyDescent="0.25">
      <c r="B270" s="9"/>
      <c r="C270" s="9"/>
      <c r="D270" s="9"/>
      <c r="E270" s="9"/>
      <c r="F270" s="9"/>
    </row>
    <row r="271" spans="1:6" x14ac:dyDescent="0.25">
      <c r="B271" s="9"/>
      <c r="C271" s="9"/>
      <c r="D271" s="9"/>
      <c r="E271" s="9"/>
      <c r="F271" s="9"/>
    </row>
    <row r="272" spans="1:6" x14ac:dyDescent="0.25">
      <c r="B272" s="9"/>
      <c r="C272" s="9"/>
      <c r="D272" s="9"/>
      <c r="E272" s="9"/>
      <c r="F272" s="9"/>
    </row>
    <row r="273" s="9" customFormat="1" x14ac:dyDescent="0.25"/>
    <row r="274" s="9" customFormat="1" x14ac:dyDescent="0.25"/>
    <row r="275" s="9" customFormat="1" x14ac:dyDescent="0.25"/>
    <row r="276" s="9" customFormat="1" x14ac:dyDescent="0.25"/>
    <row r="277" s="9" customFormat="1" x14ac:dyDescent="0.25"/>
    <row r="278" s="9" customFormat="1" x14ac:dyDescent="0.25"/>
    <row r="279" s="9" customFormat="1" x14ac:dyDescent="0.25"/>
    <row r="280" s="9" customFormat="1" x14ac:dyDescent="0.25"/>
    <row r="281" s="9" customFormat="1" x14ac:dyDescent="0.25"/>
    <row r="282" s="9" customFormat="1" x14ac:dyDescent="0.25"/>
    <row r="283" s="9" customFormat="1" x14ac:dyDescent="0.25"/>
    <row r="284" s="9" customFormat="1" x14ac:dyDescent="0.25"/>
    <row r="285" s="9" customFormat="1" x14ac:dyDescent="0.25"/>
    <row r="286" s="9" customFormat="1" x14ac:dyDescent="0.25"/>
    <row r="287" s="9" customFormat="1" x14ac:dyDescent="0.25"/>
    <row r="288" s="9" customFormat="1" x14ac:dyDescent="0.25"/>
    <row r="289" s="9" customFormat="1" x14ac:dyDescent="0.25"/>
    <row r="290" s="9" customFormat="1" x14ac:dyDescent="0.25"/>
    <row r="291" s="9" customFormat="1" x14ac:dyDescent="0.25"/>
    <row r="292" s="9" customFormat="1" x14ac:dyDescent="0.25"/>
    <row r="293" s="9" customFormat="1" x14ac:dyDescent="0.25"/>
    <row r="294" s="9" customFormat="1" x14ac:dyDescent="0.25"/>
    <row r="295" s="9" customFormat="1" x14ac:dyDescent="0.25"/>
    <row r="296" s="9" customFormat="1" x14ac:dyDescent="0.25"/>
    <row r="297" s="9" customFormat="1" x14ac:dyDescent="0.25"/>
    <row r="298" s="9" customFormat="1" x14ac:dyDescent="0.25"/>
    <row r="299" s="9" customFormat="1" x14ac:dyDescent="0.25"/>
    <row r="300" s="9" customFormat="1" x14ac:dyDescent="0.25"/>
    <row r="301" s="9" customFormat="1" x14ac:dyDescent="0.25"/>
    <row r="302" s="9" customFormat="1" x14ac:dyDescent="0.25"/>
    <row r="303" s="9" customFormat="1" x14ac:dyDescent="0.25"/>
    <row r="304" s="9" customFormat="1" x14ac:dyDescent="0.25"/>
    <row r="305" s="9" customFormat="1" x14ac:dyDescent="0.25"/>
    <row r="306" s="9" customFormat="1" x14ac:dyDescent="0.25"/>
    <row r="307" s="9" customFormat="1" x14ac:dyDescent="0.25"/>
    <row r="308" s="9" customFormat="1" x14ac:dyDescent="0.25"/>
    <row r="309" s="9" customFormat="1" x14ac:dyDescent="0.25"/>
    <row r="310" s="9" customFormat="1" x14ac:dyDescent="0.25"/>
    <row r="311" s="9" customFormat="1" x14ac:dyDescent="0.25"/>
    <row r="312" s="9" customFormat="1" x14ac:dyDescent="0.25"/>
    <row r="313" s="9" customFormat="1" x14ac:dyDescent="0.25"/>
    <row r="314" s="9" customFormat="1" x14ac:dyDescent="0.25"/>
    <row r="315" s="9" customFormat="1" x14ac:dyDescent="0.25"/>
    <row r="316" s="9" customFormat="1" x14ac:dyDescent="0.25"/>
    <row r="317" s="9" customFormat="1" x14ac:dyDescent="0.25"/>
    <row r="318" s="9" customFormat="1" x14ac:dyDescent="0.25"/>
    <row r="319" s="9" customFormat="1" x14ac:dyDescent="0.25"/>
    <row r="320" s="9" customFormat="1" x14ac:dyDescent="0.25"/>
    <row r="321" s="9" customFormat="1" x14ac:dyDescent="0.25"/>
    <row r="322" s="9" customFormat="1" x14ac:dyDescent="0.25"/>
    <row r="323" s="9" customFormat="1" x14ac:dyDescent="0.25"/>
    <row r="324" s="9" customFormat="1" x14ac:dyDescent="0.25"/>
    <row r="325" s="9" customFormat="1" x14ac:dyDescent="0.25"/>
    <row r="326" s="9" customFormat="1" x14ac:dyDescent="0.25"/>
    <row r="327" s="9" customFormat="1" x14ac:dyDescent="0.25"/>
    <row r="328" s="9" customFormat="1" x14ac:dyDescent="0.25"/>
    <row r="329" s="9" customFormat="1" x14ac:dyDescent="0.25"/>
    <row r="330" s="9" customFormat="1" x14ac:dyDescent="0.25"/>
    <row r="331" s="9" customFormat="1" x14ac:dyDescent="0.25"/>
    <row r="332" s="9" customFormat="1" x14ac:dyDescent="0.25"/>
    <row r="333" s="9" customFormat="1" x14ac:dyDescent="0.25"/>
    <row r="334" s="9" customFormat="1" x14ac:dyDescent="0.25"/>
    <row r="335" s="9" customFormat="1" x14ac:dyDescent="0.25"/>
    <row r="336" s="9" customFormat="1" x14ac:dyDescent="0.25"/>
    <row r="337" s="9" customFormat="1" x14ac:dyDescent="0.25"/>
    <row r="338" s="9" customFormat="1" x14ac:dyDescent="0.25"/>
    <row r="339" s="9" customFormat="1" x14ac:dyDescent="0.25"/>
    <row r="340" s="9" customFormat="1" x14ac:dyDescent="0.25"/>
    <row r="341" s="9" customFormat="1" x14ac:dyDescent="0.25"/>
    <row r="342" s="9" customFormat="1" x14ac:dyDescent="0.25"/>
    <row r="343" s="9" customFormat="1" x14ac:dyDescent="0.25"/>
    <row r="344" s="9" customFormat="1" x14ac:dyDescent="0.25"/>
    <row r="345" s="9" customFormat="1" x14ac:dyDescent="0.25"/>
    <row r="346" s="9" customFormat="1" x14ac:dyDescent="0.25"/>
    <row r="347" s="9" customFormat="1" x14ac:dyDescent="0.25"/>
    <row r="348" s="9" customFormat="1" x14ac:dyDescent="0.25"/>
    <row r="349" s="9" customFormat="1" x14ac:dyDescent="0.25"/>
    <row r="350" s="9" customFormat="1" x14ac:dyDescent="0.25"/>
    <row r="351" s="9" customFormat="1" x14ac:dyDescent="0.25"/>
    <row r="352" s="9" customFormat="1" x14ac:dyDescent="0.25"/>
    <row r="353" s="9" customFormat="1" x14ac:dyDescent="0.25"/>
    <row r="354" s="9" customFormat="1" x14ac:dyDescent="0.25"/>
    <row r="355" s="9" customFormat="1" x14ac:dyDescent="0.25"/>
    <row r="356" s="9" customFormat="1" x14ac:dyDescent="0.25"/>
    <row r="357" s="9" customFormat="1" x14ac:dyDescent="0.25"/>
    <row r="358" s="9" customFormat="1" x14ac:dyDescent="0.25"/>
    <row r="359" s="9" customFormat="1" x14ac:dyDescent="0.25"/>
    <row r="360" s="9" customFormat="1" x14ac:dyDescent="0.25"/>
    <row r="361" s="9" customFormat="1" x14ac:dyDescent="0.25"/>
    <row r="362" s="9" customFormat="1" x14ac:dyDescent="0.25"/>
    <row r="363" s="9" customFormat="1" x14ac:dyDescent="0.25"/>
    <row r="364" s="9" customFormat="1" x14ac:dyDescent="0.25"/>
    <row r="365" s="9" customFormat="1" x14ac:dyDescent="0.25"/>
    <row r="366" s="9" customFormat="1" x14ac:dyDescent="0.25"/>
    <row r="367" s="9" customFormat="1" x14ac:dyDescent="0.25"/>
    <row r="368" s="9" customFormat="1" x14ac:dyDescent="0.25"/>
    <row r="369" s="9" customFormat="1" x14ac:dyDescent="0.25"/>
    <row r="370" s="9" customFormat="1" x14ac:dyDescent="0.25"/>
    <row r="371" s="9" customFormat="1" x14ac:dyDescent="0.25"/>
    <row r="372" s="9" customFormat="1" x14ac:dyDescent="0.25"/>
    <row r="373" s="9" customFormat="1" x14ac:dyDescent="0.25"/>
    <row r="374" s="9" customFormat="1" x14ac:dyDescent="0.25"/>
    <row r="375" s="9" customFormat="1" x14ac:dyDescent="0.25"/>
    <row r="376" s="9" customFormat="1" x14ac:dyDescent="0.25"/>
    <row r="377" s="9" customFormat="1" x14ac:dyDescent="0.25"/>
    <row r="378" s="9" customFormat="1" x14ac:dyDescent="0.25"/>
    <row r="379" s="9" customFormat="1" x14ac:dyDescent="0.25"/>
    <row r="380" s="9" customFormat="1" x14ac:dyDescent="0.25"/>
    <row r="396" spans="1:13" s="28" customFormat="1" x14ac:dyDescent="0.25">
      <c r="A396" s="9"/>
      <c r="B396" s="53"/>
      <c r="C396" s="27"/>
      <c r="D396" s="42"/>
      <c r="E396" s="39"/>
      <c r="F396" s="39"/>
      <c r="G396" s="9"/>
      <c r="H396" s="9"/>
      <c r="I396" s="9"/>
      <c r="J396" s="9"/>
      <c r="K396" s="9"/>
      <c r="L396" s="9"/>
      <c r="M396" s="9"/>
    </row>
    <row r="397" spans="1:13" s="28" customFormat="1" x14ac:dyDescent="0.25">
      <c r="A397" s="9"/>
      <c r="B397" s="53"/>
      <c r="C397" s="27"/>
      <c r="D397" s="42"/>
      <c r="E397" s="39"/>
      <c r="F397" s="39"/>
      <c r="G397" s="9"/>
      <c r="H397" s="9"/>
      <c r="I397" s="9"/>
      <c r="J397" s="9"/>
      <c r="K397" s="9"/>
      <c r="L397" s="9"/>
      <c r="M397" s="9"/>
    </row>
    <row r="398" spans="1:13" s="28" customFormat="1" x14ac:dyDescent="0.25">
      <c r="A398" s="9"/>
      <c r="B398" s="53"/>
      <c r="C398" s="27"/>
      <c r="D398" s="42"/>
      <c r="E398" s="39"/>
      <c r="F398" s="39"/>
      <c r="G398" s="9"/>
      <c r="H398" s="9"/>
      <c r="I398" s="9"/>
      <c r="J398" s="9"/>
      <c r="K398" s="9"/>
      <c r="L398" s="9"/>
      <c r="M398" s="9"/>
    </row>
    <row r="399" spans="1:13" s="28" customFormat="1" x14ac:dyDescent="0.25">
      <c r="A399" s="9"/>
      <c r="B399" s="53"/>
      <c r="C399" s="27"/>
      <c r="D399" s="42"/>
      <c r="E399" s="39"/>
      <c r="F399" s="39"/>
      <c r="G399" s="9"/>
      <c r="H399" s="9"/>
      <c r="I399" s="9"/>
      <c r="J399" s="9"/>
      <c r="K399" s="9"/>
      <c r="L399" s="9"/>
      <c r="M399" s="9"/>
    </row>
    <row r="400" spans="1:13" s="28" customFormat="1" x14ac:dyDescent="0.25">
      <c r="A400" s="9"/>
      <c r="B400" s="53"/>
      <c r="C400" s="27"/>
      <c r="D400" s="42"/>
      <c r="E400" s="39"/>
      <c r="F400" s="39"/>
      <c r="G400" s="9"/>
      <c r="H400" s="9"/>
      <c r="I400" s="9"/>
      <c r="J400" s="9"/>
      <c r="K400" s="9"/>
      <c r="L400" s="9"/>
      <c r="M400" s="9"/>
    </row>
    <row r="401" spans="1:13" s="28" customFormat="1" x14ac:dyDescent="0.25">
      <c r="A401" s="9"/>
      <c r="B401" s="53"/>
      <c r="C401" s="27"/>
      <c r="D401" s="42"/>
      <c r="E401" s="39"/>
      <c r="F401" s="39"/>
      <c r="G401" s="9"/>
      <c r="H401" s="9"/>
      <c r="I401" s="9"/>
      <c r="J401" s="9"/>
      <c r="K401" s="9"/>
      <c r="L401" s="9"/>
      <c r="M401" s="9"/>
    </row>
    <row r="402" spans="1:13" s="28" customFormat="1" x14ac:dyDescent="0.25">
      <c r="A402" s="9"/>
      <c r="B402" s="53"/>
      <c r="C402" s="27"/>
      <c r="D402" s="42"/>
      <c r="E402" s="39"/>
      <c r="F402" s="39"/>
      <c r="G402" s="9"/>
      <c r="H402" s="9"/>
      <c r="I402" s="9"/>
      <c r="J402" s="9"/>
      <c r="K402" s="9"/>
      <c r="L402" s="9"/>
      <c r="M402" s="9"/>
    </row>
    <row r="403" spans="1:13" s="28" customFormat="1" x14ac:dyDescent="0.25">
      <c r="A403" s="9"/>
      <c r="B403" s="53"/>
      <c r="C403" s="27"/>
      <c r="D403" s="42"/>
      <c r="E403" s="39"/>
      <c r="F403" s="39"/>
      <c r="G403" s="9"/>
      <c r="H403" s="9"/>
      <c r="I403" s="9"/>
      <c r="J403" s="9"/>
      <c r="K403" s="9"/>
      <c r="L403" s="9"/>
      <c r="M403" s="9"/>
    </row>
    <row r="404" spans="1:13" s="28" customFormat="1" x14ac:dyDescent="0.25">
      <c r="A404" s="9"/>
      <c r="B404" s="53"/>
      <c r="C404" s="27"/>
      <c r="D404" s="42"/>
      <c r="E404" s="39"/>
      <c r="F404" s="39"/>
      <c r="G404" s="9"/>
      <c r="H404" s="9"/>
      <c r="I404" s="9"/>
      <c r="J404" s="9"/>
      <c r="K404" s="9"/>
      <c r="L404" s="9"/>
      <c r="M404" s="9"/>
    </row>
    <row r="405" spans="1:13" s="28" customFormat="1" x14ac:dyDescent="0.25">
      <c r="A405" s="9"/>
      <c r="B405" s="53"/>
      <c r="C405" s="27"/>
      <c r="D405" s="42"/>
      <c r="E405" s="39"/>
      <c r="F405" s="39"/>
      <c r="G405" s="9"/>
      <c r="H405" s="9"/>
      <c r="I405" s="9"/>
      <c r="J405" s="9"/>
      <c r="K405" s="9"/>
      <c r="L405" s="9"/>
      <c r="M405" s="9"/>
    </row>
    <row r="406" spans="1:13" s="28" customFormat="1" x14ac:dyDescent="0.25">
      <c r="A406" s="9"/>
      <c r="B406" s="53"/>
      <c r="C406" s="27"/>
      <c r="D406" s="42"/>
      <c r="E406" s="39"/>
      <c r="F406" s="39"/>
      <c r="G406" s="9"/>
      <c r="H406" s="9"/>
      <c r="I406" s="9"/>
      <c r="J406" s="9"/>
      <c r="K406" s="9"/>
      <c r="L406" s="9"/>
      <c r="M406" s="9"/>
    </row>
    <row r="407" spans="1:13" s="28" customFormat="1" x14ac:dyDescent="0.25">
      <c r="A407" s="9"/>
      <c r="B407" s="53"/>
      <c r="C407" s="27"/>
      <c r="D407" s="42"/>
      <c r="E407" s="39"/>
      <c r="F407" s="39"/>
      <c r="G407" s="9"/>
      <c r="H407" s="9"/>
      <c r="I407" s="9"/>
      <c r="J407" s="9"/>
      <c r="K407" s="9"/>
      <c r="L407" s="9"/>
      <c r="M407" s="9"/>
    </row>
    <row r="408" spans="1:13" s="28" customFormat="1" x14ac:dyDescent="0.25">
      <c r="A408" s="9"/>
      <c r="B408" s="53"/>
      <c r="C408" s="27"/>
      <c r="D408" s="42"/>
      <c r="E408" s="39"/>
      <c r="F408" s="39"/>
      <c r="G408" s="9"/>
      <c r="H408" s="9"/>
      <c r="I408" s="9"/>
      <c r="J408" s="9"/>
      <c r="K408" s="9"/>
      <c r="L408" s="9"/>
      <c r="M408" s="9"/>
    </row>
    <row r="409" spans="1:13" s="28" customFormat="1" x14ac:dyDescent="0.25">
      <c r="A409" s="9"/>
      <c r="B409" s="53"/>
      <c r="C409" s="27"/>
      <c r="D409" s="42"/>
      <c r="E409" s="39"/>
      <c r="F409" s="39"/>
      <c r="G409" s="9"/>
      <c r="H409" s="9"/>
      <c r="I409" s="9"/>
      <c r="J409" s="9"/>
      <c r="K409" s="9"/>
      <c r="L409" s="9"/>
      <c r="M409" s="9"/>
    </row>
    <row r="410" spans="1:13" s="28" customFormat="1" x14ac:dyDescent="0.25">
      <c r="A410" s="9"/>
      <c r="B410" s="53"/>
      <c r="C410" s="27"/>
      <c r="D410" s="42"/>
      <c r="E410" s="39"/>
      <c r="F410" s="39"/>
      <c r="G410" s="9"/>
      <c r="H410" s="9"/>
      <c r="I410" s="9"/>
      <c r="J410" s="9"/>
      <c r="K410" s="9"/>
      <c r="L410" s="9"/>
      <c r="M410" s="9"/>
    </row>
    <row r="411" spans="1:13" s="28" customFormat="1" x14ac:dyDescent="0.25">
      <c r="A411" s="9"/>
      <c r="B411" s="53"/>
      <c r="C411" s="27"/>
      <c r="D411" s="42"/>
      <c r="E411" s="39"/>
      <c r="F411" s="39"/>
      <c r="G411" s="9"/>
      <c r="H411" s="9"/>
      <c r="I411" s="9"/>
      <c r="J411" s="9"/>
      <c r="K411" s="9"/>
      <c r="L411" s="9"/>
      <c r="M411" s="9"/>
    </row>
    <row r="412" spans="1:13" s="28" customFormat="1" x14ac:dyDescent="0.25">
      <c r="A412" s="9"/>
      <c r="B412" s="53"/>
      <c r="C412" s="27"/>
      <c r="D412" s="42"/>
      <c r="E412" s="39"/>
      <c r="F412" s="39"/>
      <c r="G412" s="9"/>
      <c r="H412" s="9"/>
      <c r="I412" s="9"/>
      <c r="J412" s="9"/>
      <c r="K412" s="9"/>
      <c r="L412" s="9"/>
      <c r="M412" s="9"/>
    </row>
    <row r="413" spans="1:13" s="28" customFormat="1" x14ac:dyDescent="0.25">
      <c r="A413" s="9"/>
      <c r="B413" s="53"/>
      <c r="C413" s="27"/>
      <c r="D413" s="42"/>
      <c r="E413" s="39"/>
      <c r="F413" s="39"/>
      <c r="G413" s="9"/>
      <c r="H413" s="9"/>
      <c r="I413" s="9"/>
      <c r="J413" s="9"/>
      <c r="K413" s="9"/>
      <c r="L413" s="9"/>
      <c r="M413" s="9"/>
    </row>
    <row r="414" spans="1:13" s="28" customFormat="1" x14ac:dyDescent="0.25">
      <c r="A414" s="9"/>
      <c r="B414" s="53"/>
      <c r="C414" s="27"/>
      <c r="D414" s="42"/>
      <c r="E414" s="39"/>
      <c r="F414" s="39"/>
      <c r="G414" s="9"/>
      <c r="H414" s="9"/>
      <c r="I414" s="9"/>
      <c r="J414" s="9"/>
      <c r="K414" s="9"/>
      <c r="L414" s="9"/>
      <c r="M414" s="9"/>
    </row>
    <row r="415" spans="1:13" s="28" customFormat="1" x14ac:dyDescent="0.25">
      <c r="A415" s="9"/>
      <c r="B415" s="53"/>
      <c r="C415" s="27"/>
      <c r="D415" s="42"/>
      <c r="E415" s="39"/>
      <c r="F415" s="39"/>
      <c r="G415" s="9"/>
      <c r="H415" s="9"/>
      <c r="I415" s="9"/>
      <c r="J415" s="9"/>
      <c r="K415" s="9"/>
      <c r="L415" s="9"/>
      <c r="M415" s="9"/>
    </row>
    <row r="416" spans="1:13" s="28" customFormat="1" x14ac:dyDescent="0.25">
      <c r="A416" s="9"/>
      <c r="B416" s="53"/>
      <c r="C416" s="27"/>
      <c r="D416" s="42"/>
      <c r="E416" s="39"/>
      <c r="F416" s="39"/>
      <c r="G416" s="9"/>
      <c r="H416" s="9"/>
      <c r="I416" s="9"/>
      <c r="J416" s="9"/>
      <c r="K416" s="9"/>
      <c r="L416" s="9"/>
      <c r="M416" s="9"/>
    </row>
    <row r="417" spans="1:13" s="28" customFormat="1" x14ac:dyDescent="0.25">
      <c r="A417" s="9"/>
      <c r="B417" s="53"/>
      <c r="C417" s="27"/>
      <c r="D417" s="42"/>
      <c r="E417" s="39"/>
      <c r="F417" s="39"/>
      <c r="G417" s="9"/>
      <c r="H417" s="9"/>
      <c r="I417" s="9"/>
      <c r="J417" s="9"/>
      <c r="K417" s="9"/>
      <c r="L417" s="9"/>
      <c r="M417" s="9"/>
    </row>
    <row r="418" spans="1:13" s="28" customFormat="1" x14ac:dyDescent="0.25">
      <c r="A418" s="9"/>
      <c r="B418" s="53"/>
      <c r="C418" s="27"/>
      <c r="D418" s="42"/>
      <c r="E418" s="39"/>
      <c r="F418" s="39"/>
      <c r="G418" s="9"/>
      <c r="H418" s="9"/>
      <c r="I418" s="9"/>
      <c r="J418" s="9"/>
      <c r="K418" s="9"/>
      <c r="L418" s="9"/>
      <c r="M418" s="9"/>
    </row>
    <row r="419" spans="1:13" s="28" customFormat="1" x14ac:dyDescent="0.25">
      <c r="A419" s="9"/>
      <c r="B419" s="53"/>
      <c r="C419" s="27"/>
      <c r="D419" s="42"/>
      <c r="E419" s="39"/>
      <c r="F419" s="39"/>
      <c r="G419" s="9"/>
      <c r="H419" s="9"/>
      <c r="I419" s="9"/>
      <c r="J419" s="9"/>
      <c r="K419" s="9"/>
      <c r="L419" s="9"/>
      <c r="M419" s="9"/>
    </row>
    <row r="420" spans="1:13" s="28" customFormat="1" x14ac:dyDescent="0.25">
      <c r="A420" s="9"/>
      <c r="B420" s="53"/>
      <c r="C420" s="27"/>
      <c r="D420" s="42"/>
      <c r="E420" s="39"/>
      <c r="F420" s="39"/>
      <c r="G420" s="9"/>
      <c r="H420" s="9"/>
      <c r="I420" s="9"/>
      <c r="J420" s="9"/>
      <c r="K420" s="9"/>
      <c r="L420" s="9"/>
      <c r="M420" s="9"/>
    </row>
    <row r="421" spans="1:13" s="28" customFormat="1" x14ac:dyDescent="0.25">
      <c r="A421" s="9"/>
      <c r="B421" s="53"/>
      <c r="C421" s="27"/>
      <c r="D421" s="42"/>
      <c r="E421" s="39"/>
      <c r="F421" s="39"/>
      <c r="G421" s="9"/>
      <c r="H421" s="9"/>
      <c r="I421" s="9"/>
      <c r="J421" s="9"/>
      <c r="K421" s="9"/>
      <c r="L421" s="9"/>
      <c r="M421" s="9"/>
    </row>
    <row r="422" spans="1:13" s="28" customFormat="1" x14ac:dyDescent="0.25">
      <c r="A422" s="9"/>
      <c r="B422" s="53"/>
      <c r="C422" s="27"/>
      <c r="D422" s="42"/>
      <c r="E422" s="39"/>
      <c r="F422" s="39"/>
      <c r="G422" s="9"/>
      <c r="H422" s="9"/>
      <c r="I422" s="9"/>
      <c r="J422" s="9"/>
      <c r="K422" s="9"/>
      <c r="L422" s="9"/>
      <c r="M422" s="9"/>
    </row>
    <row r="423" spans="1:13" s="28" customFormat="1" x14ac:dyDescent="0.25">
      <c r="A423" s="9"/>
      <c r="B423" s="53"/>
      <c r="C423" s="27"/>
      <c r="D423" s="42"/>
      <c r="E423" s="39"/>
      <c r="F423" s="39"/>
      <c r="G423" s="9"/>
      <c r="H423" s="9"/>
      <c r="I423" s="9"/>
      <c r="J423" s="9"/>
      <c r="K423" s="9"/>
      <c r="L423" s="9"/>
      <c r="M423" s="9"/>
    </row>
    <row r="424" spans="1:13" s="28" customFormat="1" x14ac:dyDescent="0.25">
      <c r="A424" s="9"/>
      <c r="B424" s="53"/>
      <c r="C424" s="27"/>
      <c r="D424" s="42"/>
      <c r="E424" s="39"/>
      <c r="F424" s="39"/>
      <c r="G424" s="9"/>
      <c r="H424" s="9"/>
      <c r="I424" s="9"/>
      <c r="J424" s="9"/>
      <c r="K424" s="9"/>
      <c r="L424" s="9"/>
      <c r="M424" s="9"/>
    </row>
    <row r="425" spans="1:13" s="28" customFormat="1" x14ac:dyDescent="0.25">
      <c r="A425" s="9"/>
      <c r="B425" s="53"/>
      <c r="C425" s="27"/>
      <c r="D425" s="42"/>
      <c r="E425" s="39"/>
      <c r="F425" s="39"/>
      <c r="G425" s="9"/>
      <c r="H425" s="9"/>
      <c r="I425" s="9"/>
      <c r="J425" s="9"/>
      <c r="K425" s="9"/>
      <c r="L425" s="9"/>
      <c r="M425" s="9"/>
    </row>
    <row r="426" spans="1:13" s="28" customFormat="1" x14ac:dyDescent="0.25">
      <c r="A426" s="9"/>
      <c r="B426" s="53"/>
      <c r="C426" s="27"/>
      <c r="D426" s="42"/>
      <c r="E426" s="39"/>
      <c r="F426" s="39"/>
      <c r="G426" s="9"/>
      <c r="H426" s="9"/>
      <c r="I426" s="9"/>
      <c r="J426" s="9"/>
      <c r="K426" s="9"/>
      <c r="L426" s="9"/>
      <c r="M426" s="9"/>
    </row>
    <row r="427" spans="1:13" s="28" customFormat="1" x14ac:dyDescent="0.25">
      <c r="A427" s="9"/>
      <c r="B427" s="53"/>
      <c r="C427" s="27"/>
      <c r="D427" s="42"/>
      <c r="E427" s="39"/>
      <c r="F427" s="39"/>
      <c r="G427" s="9"/>
      <c r="H427" s="9"/>
      <c r="I427" s="9"/>
      <c r="J427" s="9"/>
      <c r="K427" s="9"/>
      <c r="L427" s="9"/>
      <c r="M427" s="9"/>
    </row>
    <row r="428" spans="1:13" s="28" customFormat="1" x14ac:dyDescent="0.25">
      <c r="A428" s="9"/>
      <c r="B428" s="53"/>
      <c r="C428" s="27"/>
      <c r="D428" s="42"/>
      <c r="E428" s="39"/>
      <c r="F428" s="39"/>
      <c r="G428" s="9"/>
      <c r="H428" s="9"/>
      <c r="I428" s="9"/>
      <c r="J428" s="9"/>
      <c r="K428" s="9"/>
      <c r="L428" s="9"/>
      <c r="M428" s="9"/>
    </row>
    <row r="429" spans="1:13" s="28" customFormat="1" x14ac:dyDescent="0.25">
      <c r="A429" s="9"/>
      <c r="B429" s="53"/>
      <c r="C429" s="27"/>
      <c r="D429" s="42"/>
      <c r="E429" s="39"/>
      <c r="F429" s="39"/>
      <c r="G429" s="9"/>
      <c r="H429" s="9"/>
      <c r="I429" s="9"/>
      <c r="J429" s="9"/>
      <c r="K429" s="9"/>
      <c r="L429" s="9"/>
      <c r="M429" s="9"/>
    </row>
    <row r="430" spans="1:13" s="28" customFormat="1" x14ac:dyDescent="0.25">
      <c r="A430" s="9"/>
      <c r="B430" s="53"/>
      <c r="C430" s="27"/>
      <c r="D430" s="42"/>
      <c r="E430" s="39"/>
      <c r="F430" s="39"/>
      <c r="G430" s="9"/>
      <c r="H430" s="9"/>
      <c r="I430" s="9"/>
      <c r="J430" s="9"/>
      <c r="K430" s="9"/>
      <c r="L430" s="9"/>
      <c r="M430" s="9"/>
    </row>
    <row r="431" spans="1:13" s="28" customFormat="1" x14ac:dyDescent="0.25">
      <c r="A431" s="9"/>
      <c r="B431" s="53"/>
      <c r="C431" s="27"/>
      <c r="D431" s="42"/>
      <c r="E431" s="39"/>
      <c r="F431" s="39"/>
      <c r="G431" s="9"/>
      <c r="H431" s="9"/>
      <c r="I431" s="9"/>
      <c r="J431" s="9"/>
      <c r="K431" s="9"/>
      <c r="L431" s="9"/>
      <c r="M431" s="9"/>
    </row>
    <row r="432" spans="1:13" s="28" customFormat="1" x14ac:dyDescent="0.25">
      <c r="A432" s="9"/>
      <c r="B432" s="53"/>
      <c r="C432" s="27"/>
      <c r="D432" s="42"/>
      <c r="E432" s="39"/>
      <c r="F432" s="39"/>
      <c r="G432" s="9"/>
      <c r="H432" s="9"/>
      <c r="I432" s="9"/>
      <c r="J432" s="9"/>
      <c r="K432" s="9"/>
      <c r="L432" s="9"/>
      <c r="M432" s="9"/>
    </row>
    <row r="433" spans="1:13" s="28" customFormat="1" x14ac:dyDescent="0.25">
      <c r="A433" s="9"/>
      <c r="B433" s="53"/>
      <c r="C433" s="27"/>
      <c r="D433" s="42"/>
      <c r="E433" s="39"/>
      <c r="F433" s="39"/>
      <c r="G433" s="9"/>
      <c r="H433" s="9"/>
      <c r="I433" s="9"/>
      <c r="J433" s="9"/>
      <c r="K433" s="9"/>
      <c r="L433" s="9"/>
      <c r="M433" s="9"/>
    </row>
    <row r="434" spans="1:13" s="28" customFormat="1" x14ac:dyDescent="0.25">
      <c r="A434" s="9"/>
      <c r="B434" s="53"/>
      <c r="C434" s="27"/>
      <c r="D434" s="42"/>
      <c r="E434" s="39"/>
      <c r="F434" s="39"/>
      <c r="G434" s="9"/>
      <c r="H434" s="9"/>
      <c r="I434" s="9"/>
      <c r="J434" s="9"/>
      <c r="K434" s="9"/>
      <c r="L434" s="9"/>
      <c r="M434" s="9"/>
    </row>
    <row r="435" spans="1:13" s="28" customFormat="1" x14ac:dyDescent="0.25">
      <c r="A435" s="9"/>
      <c r="B435" s="53"/>
      <c r="C435" s="27"/>
      <c r="D435" s="42"/>
      <c r="E435" s="39"/>
      <c r="F435" s="39"/>
      <c r="G435" s="9"/>
      <c r="H435" s="9"/>
      <c r="I435" s="9"/>
      <c r="J435" s="9"/>
      <c r="K435" s="9"/>
      <c r="L435" s="9"/>
      <c r="M435" s="9"/>
    </row>
    <row r="436" spans="1:13" s="28" customFormat="1" x14ac:dyDescent="0.25">
      <c r="A436" s="9"/>
      <c r="B436" s="53"/>
      <c r="C436" s="27"/>
      <c r="D436" s="42"/>
      <c r="E436" s="39"/>
      <c r="F436" s="39"/>
      <c r="G436" s="9"/>
      <c r="H436" s="9"/>
      <c r="I436" s="9"/>
      <c r="J436" s="9"/>
      <c r="K436" s="9"/>
      <c r="L436" s="9"/>
      <c r="M436" s="9"/>
    </row>
    <row r="437" spans="1:13" s="28" customFormat="1" x14ac:dyDescent="0.25">
      <c r="A437" s="9"/>
      <c r="B437" s="53"/>
      <c r="C437" s="27"/>
      <c r="D437" s="42"/>
      <c r="E437" s="39"/>
      <c r="F437" s="39"/>
      <c r="G437" s="9"/>
      <c r="H437" s="9"/>
      <c r="I437" s="9"/>
      <c r="J437" s="9"/>
      <c r="K437" s="9"/>
      <c r="L437" s="9"/>
      <c r="M437" s="9"/>
    </row>
    <row r="438" spans="1:13" s="28" customFormat="1" x14ac:dyDescent="0.25">
      <c r="A438" s="9"/>
      <c r="B438" s="53"/>
      <c r="C438" s="27"/>
      <c r="D438" s="42"/>
      <c r="E438" s="39"/>
      <c r="F438" s="39"/>
      <c r="G438" s="9"/>
      <c r="H438" s="9"/>
      <c r="I438" s="9"/>
      <c r="J438" s="9"/>
      <c r="K438" s="9"/>
      <c r="L438" s="9"/>
      <c r="M438" s="9"/>
    </row>
    <row r="439" spans="1:13" s="28" customFormat="1" x14ac:dyDescent="0.25">
      <c r="A439" s="9"/>
      <c r="B439" s="53"/>
      <c r="C439" s="27"/>
      <c r="D439" s="42"/>
      <c r="E439" s="39"/>
      <c r="F439" s="39"/>
      <c r="G439" s="9"/>
      <c r="H439" s="9"/>
      <c r="I439" s="9"/>
      <c r="J439" s="9"/>
      <c r="K439" s="9"/>
      <c r="L439" s="9"/>
      <c r="M439" s="9"/>
    </row>
    <row r="440" spans="1:13" s="28" customFormat="1" x14ac:dyDescent="0.25">
      <c r="A440" s="9"/>
      <c r="B440" s="53"/>
      <c r="C440" s="27"/>
      <c r="D440" s="42"/>
      <c r="E440" s="39"/>
      <c r="F440" s="39"/>
      <c r="G440" s="9"/>
      <c r="H440" s="9"/>
      <c r="I440" s="9"/>
      <c r="J440" s="9"/>
      <c r="K440" s="9"/>
      <c r="L440" s="9"/>
      <c r="M440" s="9"/>
    </row>
    <row r="441" spans="1:13" s="28" customFormat="1" x14ac:dyDescent="0.25">
      <c r="A441" s="9"/>
      <c r="B441" s="53"/>
      <c r="C441" s="27"/>
      <c r="D441" s="42"/>
      <c r="E441" s="39"/>
      <c r="F441" s="39"/>
      <c r="G441" s="9"/>
      <c r="H441" s="9"/>
      <c r="I441" s="9"/>
      <c r="J441" s="9"/>
      <c r="K441" s="9"/>
      <c r="L441" s="9"/>
      <c r="M441" s="9"/>
    </row>
    <row r="442" spans="1:13" s="28" customFormat="1" x14ac:dyDescent="0.25">
      <c r="A442" s="9"/>
      <c r="B442" s="53"/>
      <c r="C442" s="27"/>
      <c r="D442" s="42"/>
      <c r="E442" s="39"/>
      <c r="F442" s="39"/>
      <c r="G442" s="9"/>
      <c r="H442" s="9"/>
      <c r="I442" s="9"/>
      <c r="J442" s="9"/>
      <c r="K442" s="9"/>
      <c r="L442" s="9"/>
      <c r="M442" s="9"/>
    </row>
    <row r="443" spans="1:13" s="28" customFormat="1" x14ac:dyDescent="0.25">
      <c r="A443" s="9"/>
      <c r="B443" s="53"/>
      <c r="C443" s="27"/>
      <c r="D443" s="42"/>
      <c r="E443" s="39"/>
      <c r="F443" s="39"/>
      <c r="G443" s="9"/>
      <c r="H443" s="9"/>
      <c r="I443" s="9"/>
      <c r="J443" s="9"/>
      <c r="K443" s="9"/>
      <c r="L443" s="9"/>
      <c r="M443" s="9"/>
    </row>
    <row r="444" spans="1:13" s="28" customFormat="1" x14ac:dyDescent="0.25">
      <c r="A444" s="9"/>
      <c r="B444" s="53"/>
      <c r="C444" s="27"/>
      <c r="D444" s="42"/>
      <c r="E444" s="39"/>
      <c r="F444" s="39"/>
      <c r="G444" s="9"/>
      <c r="H444" s="9"/>
      <c r="I444" s="9"/>
      <c r="J444" s="9"/>
      <c r="K444" s="9"/>
      <c r="L444" s="9"/>
      <c r="M444" s="9"/>
    </row>
    <row r="445" spans="1:13" s="28" customFormat="1" x14ac:dyDescent="0.25">
      <c r="A445" s="9"/>
      <c r="B445" s="53"/>
      <c r="C445" s="27"/>
      <c r="D445" s="42"/>
      <c r="E445" s="39"/>
      <c r="F445" s="39"/>
      <c r="G445" s="9"/>
      <c r="H445" s="9"/>
      <c r="I445" s="9"/>
      <c r="J445" s="9"/>
      <c r="K445" s="9"/>
      <c r="L445" s="9"/>
      <c r="M445" s="9"/>
    </row>
    <row r="446" spans="1:13" s="28" customFormat="1" x14ac:dyDescent="0.25">
      <c r="A446" s="9"/>
      <c r="B446" s="53"/>
      <c r="C446" s="27"/>
      <c r="D446" s="42"/>
      <c r="E446" s="39"/>
      <c r="F446" s="39"/>
      <c r="G446" s="9"/>
      <c r="H446" s="9"/>
      <c r="I446" s="9"/>
      <c r="J446" s="9"/>
      <c r="K446" s="9"/>
      <c r="L446" s="9"/>
      <c r="M446" s="9"/>
    </row>
    <row r="447" spans="1:13" s="28" customFormat="1" x14ac:dyDescent="0.25">
      <c r="A447" s="9"/>
      <c r="B447" s="53"/>
      <c r="C447" s="27"/>
      <c r="D447" s="42"/>
      <c r="E447" s="39"/>
      <c r="F447" s="39"/>
      <c r="G447" s="9"/>
      <c r="H447" s="9"/>
      <c r="I447" s="9"/>
      <c r="J447" s="9"/>
      <c r="K447" s="9"/>
      <c r="L447" s="9"/>
      <c r="M447" s="9"/>
    </row>
    <row r="448" spans="1:13" s="28" customFormat="1" x14ac:dyDescent="0.25">
      <c r="A448" s="9"/>
      <c r="B448" s="53"/>
      <c r="C448" s="27"/>
      <c r="D448" s="42"/>
      <c r="E448" s="39"/>
      <c r="F448" s="39"/>
      <c r="G448" s="9"/>
      <c r="H448" s="9"/>
      <c r="I448" s="9"/>
      <c r="J448" s="9"/>
      <c r="K448" s="9"/>
      <c r="L448" s="9"/>
      <c r="M448" s="9"/>
    </row>
    <row r="449" spans="1:13" s="28" customFormat="1" x14ac:dyDescent="0.25">
      <c r="A449" s="9"/>
      <c r="B449" s="53"/>
      <c r="C449" s="27"/>
      <c r="D449" s="42"/>
      <c r="E449" s="39"/>
      <c r="F449" s="39"/>
      <c r="G449" s="9"/>
      <c r="H449" s="9"/>
      <c r="I449" s="9"/>
      <c r="J449" s="9"/>
      <c r="K449" s="9"/>
      <c r="L449" s="9"/>
      <c r="M449" s="9"/>
    </row>
    <row r="450" spans="1:13" s="28" customFormat="1" x14ac:dyDescent="0.25">
      <c r="A450" s="9"/>
      <c r="B450" s="53"/>
      <c r="C450" s="27"/>
      <c r="D450" s="42"/>
      <c r="E450" s="39"/>
      <c r="F450" s="39"/>
      <c r="G450" s="9"/>
      <c r="H450" s="9"/>
      <c r="I450" s="9"/>
      <c r="J450" s="9"/>
      <c r="K450" s="9"/>
      <c r="L450" s="9"/>
      <c r="M450" s="9"/>
    </row>
    <row r="451" spans="1:13" s="28" customFormat="1" x14ac:dyDescent="0.25">
      <c r="A451" s="9"/>
      <c r="B451" s="53"/>
      <c r="C451" s="27"/>
      <c r="D451" s="42"/>
      <c r="E451" s="39"/>
      <c r="F451" s="39"/>
      <c r="G451" s="9"/>
      <c r="H451" s="9"/>
      <c r="I451" s="9"/>
      <c r="J451" s="9"/>
      <c r="K451" s="9"/>
      <c r="L451" s="9"/>
      <c r="M451" s="9"/>
    </row>
    <row r="452" spans="1:13" s="28" customFormat="1" x14ac:dyDescent="0.25">
      <c r="A452" s="9"/>
      <c r="B452" s="53"/>
      <c r="C452" s="27"/>
      <c r="D452" s="42"/>
      <c r="E452" s="39"/>
      <c r="F452" s="39"/>
      <c r="G452" s="9"/>
      <c r="H452" s="9"/>
      <c r="I452" s="9"/>
      <c r="J452" s="9"/>
      <c r="K452" s="9"/>
      <c r="L452" s="9"/>
      <c r="M452" s="9"/>
    </row>
    <row r="453" spans="1:13" s="28" customFormat="1" x14ac:dyDescent="0.25">
      <c r="A453" s="9"/>
      <c r="B453" s="53"/>
      <c r="C453" s="27"/>
      <c r="D453" s="42"/>
      <c r="E453" s="39"/>
      <c r="F453" s="39"/>
      <c r="G453" s="9"/>
      <c r="H453" s="9"/>
      <c r="I453" s="9"/>
      <c r="J453" s="9"/>
      <c r="K453" s="9"/>
      <c r="L453" s="9"/>
      <c r="M453" s="9"/>
    </row>
    <row r="454" spans="1:13" s="28" customFormat="1" x14ac:dyDescent="0.25">
      <c r="A454" s="9"/>
      <c r="B454" s="53"/>
      <c r="C454" s="27"/>
      <c r="D454" s="42"/>
      <c r="E454" s="39"/>
      <c r="F454" s="39"/>
      <c r="G454" s="9"/>
      <c r="H454" s="9"/>
      <c r="I454" s="9"/>
      <c r="J454" s="9"/>
      <c r="K454" s="9"/>
      <c r="L454" s="9"/>
      <c r="M454" s="9"/>
    </row>
    <row r="455" spans="1:13" s="28" customFormat="1" x14ac:dyDescent="0.25">
      <c r="A455" s="9"/>
      <c r="B455" s="53"/>
      <c r="C455" s="27"/>
      <c r="D455" s="42"/>
      <c r="E455" s="39"/>
      <c r="F455" s="39"/>
      <c r="G455" s="9"/>
      <c r="H455" s="9"/>
      <c r="I455" s="9"/>
      <c r="J455" s="9"/>
      <c r="K455" s="9"/>
      <c r="L455" s="9"/>
      <c r="M455" s="9"/>
    </row>
    <row r="456" spans="1:13" s="28" customFormat="1" x14ac:dyDescent="0.25">
      <c r="A456" s="9"/>
      <c r="B456" s="53"/>
      <c r="C456" s="27"/>
      <c r="D456" s="42"/>
      <c r="E456" s="39"/>
      <c r="F456" s="39"/>
      <c r="G456" s="9"/>
      <c r="H456" s="9"/>
      <c r="I456" s="9"/>
      <c r="J456" s="9"/>
      <c r="K456" s="9"/>
      <c r="L456" s="9"/>
      <c r="M456" s="9"/>
    </row>
    <row r="457" spans="1:13" s="28" customFormat="1" x14ac:dyDescent="0.25">
      <c r="A457" s="9"/>
      <c r="B457" s="53"/>
      <c r="C457" s="27"/>
      <c r="D457" s="42"/>
      <c r="E457" s="39"/>
      <c r="F457" s="39"/>
      <c r="G457" s="9"/>
      <c r="H457" s="9"/>
      <c r="I457" s="9"/>
      <c r="J457" s="9"/>
      <c r="K457" s="9"/>
      <c r="L457" s="9"/>
      <c r="M457" s="9"/>
    </row>
    <row r="458" spans="1:13" s="28" customFormat="1" x14ac:dyDescent="0.25">
      <c r="A458" s="9"/>
      <c r="B458" s="53"/>
      <c r="C458" s="27"/>
      <c r="D458" s="42"/>
      <c r="E458" s="39"/>
      <c r="F458" s="39"/>
      <c r="G458" s="9"/>
      <c r="H458" s="9"/>
      <c r="I458" s="9"/>
      <c r="J458" s="9"/>
      <c r="K458" s="9"/>
      <c r="L458" s="9"/>
      <c r="M458" s="9"/>
    </row>
    <row r="459" spans="1:13" s="28" customFormat="1" x14ac:dyDescent="0.25">
      <c r="A459" s="9"/>
      <c r="B459" s="53"/>
      <c r="C459" s="27"/>
      <c r="D459" s="42"/>
      <c r="E459" s="39"/>
      <c r="F459" s="39"/>
      <c r="G459" s="9"/>
      <c r="H459" s="9"/>
      <c r="I459" s="9"/>
      <c r="J459" s="9"/>
      <c r="K459" s="9"/>
      <c r="L459" s="9"/>
      <c r="M459" s="9"/>
    </row>
    <row r="460" spans="1:13" s="28" customFormat="1" x14ac:dyDescent="0.25">
      <c r="A460" s="9"/>
      <c r="B460" s="53"/>
      <c r="C460" s="27"/>
      <c r="D460" s="42"/>
      <c r="E460" s="39"/>
      <c r="F460" s="39"/>
      <c r="G460" s="9"/>
      <c r="H460" s="9"/>
      <c r="I460" s="9"/>
      <c r="J460" s="9"/>
      <c r="K460" s="9"/>
      <c r="L460" s="9"/>
      <c r="M460" s="9"/>
    </row>
    <row r="461" spans="1:13" s="28" customFormat="1" x14ac:dyDescent="0.25">
      <c r="A461" s="9"/>
      <c r="B461" s="53"/>
      <c r="C461" s="27"/>
      <c r="D461" s="42"/>
      <c r="E461" s="39"/>
      <c r="F461" s="39"/>
      <c r="G461" s="9"/>
      <c r="H461" s="9"/>
      <c r="I461" s="9"/>
      <c r="J461" s="9"/>
      <c r="K461" s="9"/>
      <c r="L461" s="9"/>
      <c r="M461" s="9"/>
    </row>
    <row r="462" spans="1:13" s="28" customFormat="1" x14ac:dyDescent="0.25">
      <c r="A462" s="9"/>
      <c r="B462" s="53"/>
      <c r="C462" s="27"/>
      <c r="D462" s="42"/>
      <c r="E462" s="39"/>
      <c r="F462" s="39"/>
      <c r="G462" s="9"/>
      <c r="H462" s="9"/>
      <c r="I462" s="9"/>
      <c r="J462" s="9"/>
      <c r="K462" s="9"/>
      <c r="L462" s="9"/>
      <c r="M462" s="9"/>
    </row>
    <row r="463" spans="1:13" s="28" customFormat="1" x14ac:dyDescent="0.25">
      <c r="A463" s="9"/>
      <c r="B463" s="53"/>
      <c r="C463" s="27"/>
      <c r="D463" s="42"/>
      <c r="E463" s="39"/>
      <c r="F463" s="39"/>
      <c r="G463" s="9"/>
      <c r="H463" s="9"/>
      <c r="I463" s="9"/>
      <c r="J463" s="9"/>
      <c r="K463" s="9"/>
      <c r="L463" s="9"/>
      <c r="M463" s="9"/>
    </row>
    <row r="464" spans="1:13" s="28" customFormat="1" x14ac:dyDescent="0.25">
      <c r="A464" s="9"/>
      <c r="B464" s="53"/>
      <c r="C464" s="27"/>
      <c r="D464" s="42"/>
      <c r="E464" s="39"/>
      <c r="F464" s="39"/>
      <c r="G464" s="9"/>
      <c r="H464" s="9"/>
      <c r="I464" s="9"/>
      <c r="J464" s="9"/>
      <c r="K464" s="9"/>
      <c r="L464" s="9"/>
      <c r="M464" s="9"/>
    </row>
    <row r="465" spans="1:13" s="28" customFormat="1" x14ac:dyDescent="0.25">
      <c r="A465" s="9"/>
      <c r="B465" s="53"/>
      <c r="C465" s="27"/>
      <c r="D465" s="42"/>
      <c r="E465" s="39"/>
      <c r="F465" s="39"/>
      <c r="G465" s="9"/>
      <c r="H465" s="9"/>
      <c r="I465" s="9"/>
      <c r="J465" s="9"/>
      <c r="K465" s="9"/>
      <c r="L465" s="9"/>
      <c r="M465" s="9"/>
    </row>
    <row r="466" spans="1:13" s="28" customFormat="1" x14ac:dyDescent="0.25">
      <c r="A466" s="9"/>
      <c r="B466" s="53"/>
      <c r="C466" s="27"/>
      <c r="D466" s="42"/>
      <c r="E466" s="39"/>
      <c r="F466" s="39"/>
      <c r="G466" s="9"/>
      <c r="H466" s="9"/>
      <c r="I466" s="9"/>
      <c r="J466" s="9"/>
      <c r="K466" s="9"/>
      <c r="L466" s="9"/>
      <c r="M466" s="9"/>
    </row>
    <row r="467" spans="1:13" s="28" customFormat="1" x14ac:dyDescent="0.25">
      <c r="A467" s="9"/>
      <c r="B467" s="53"/>
      <c r="C467" s="27"/>
      <c r="D467" s="42"/>
      <c r="E467" s="39"/>
      <c r="F467" s="39"/>
      <c r="G467" s="9"/>
      <c r="H467" s="9"/>
      <c r="I467" s="9"/>
      <c r="J467" s="9"/>
      <c r="K467" s="9"/>
      <c r="L467" s="9"/>
      <c r="M467" s="9"/>
    </row>
    <row r="468" spans="1:13" s="28" customFormat="1" x14ac:dyDescent="0.25">
      <c r="A468" s="9"/>
      <c r="B468" s="53"/>
      <c r="C468" s="27"/>
      <c r="D468" s="42"/>
      <c r="E468" s="39"/>
      <c r="F468" s="39"/>
      <c r="G468" s="9"/>
      <c r="H468" s="9"/>
      <c r="I468" s="9"/>
      <c r="J468" s="9"/>
      <c r="K468" s="9"/>
      <c r="L468" s="9"/>
      <c r="M468" s="9"/>
    </row>
    <row r="469" spans="1:13" s="28" customFormat="1" x14ac:dyDescent="0.25">
      <c r="A469" s="9"/>
      <c r="B469" s="53"/>
      <c r="C469" s="27"/>
      <c r="D469" s="42"/>
      <c r="E469" s="39"/>
      <c r="F469" s="39"/>
      <c r="G469" s="9"/>
      <c r="H469" s="9"/>
      <c r="I469" s="9"/>
      <c r="J469" s="9"/>
      <c r="K469" s="9"/>
      <c r="L469" s="9"/>
      <c r="M469" s="9"/>
    </row>
    <row r="470" spans="1:13" s="28" customFormat="1" x14ac:dyDescent="0.25">
      <c r="A470" s="9"/>
      <c r="B470" s="53"/>
      <c r="C470" s="27"/>
      <c r="D470" s="42"/>
      <c r="E470" s="39"/>
      <c r="F470" s="39"/>
      <c r="G470" s="9"/>
      <c r="H470" s="9"/>
      <c r="I470" s="9"/>
      <c r="J470" s="9"/>
      <c r="K470" s="9"/>
      <c r="L470" s="9"/>
      <c r="M470" s="9"/>
    </row>
    <row r="471" spans="1:13" s="28" customFormat="1" x14ac:dyDescent="0.25">
      <c r="A471" s="9"/>
      <c r="B471" s="53"/>
      <c r="C471" s="27"/>
      <c r="D471" s="42"/>
      <c r="E471" s="39"/>
      <c r="F471" s="39"/>
      <c r="G471" s="9"/>
      <c r="H471" s="9"/>
      <c r="I471" s="9"/>
      <c r="J471" s="9"/>
      <c r="K471" s="9"/>
      <c r="L471" s="9"/>
      <c r="M471" s="9"/>
    </row>
    <row r="472" spans="1:13" s="28" customFormat="1" x14ac:dyDescent="0.25">
      <c r="A472" s="9"/>
      <c r="B472" s="53"/>
      <c r="C472" s="27"/>
      <c r="D472" s="42"/>
      <c r="E472" s="39"/>
      <c r="F472" s="39"/>
      <c r="G472" s="9"/>
      <c r="H472" s="9"/>
      <c r="I472" s="9"/>
      <c r="J472" s="9"/>
      <c r="K472" s="9"/>
      <c r="L472" s="9"/>
      <c r="M472" s="9"/>
    </row>
    <row r="473" spans="1:13" s="28" customFormat="1" x14ac:dyDescent="0.25">
      <c r="A473" s="9"/>
      <c r="B473" s="53"/>
      <c r="C473" s="27"/>
      <c r="D473" s="42"/>
      <c r="E473" s="39"/>
      <c r="F473" s="39"/>
      <c r="G473" s="9"/>
      <c r="H473" s="9"/>
      <c r="I473" s="9"/>
      <c r="J473" s="9"/>
      <c r="K473" s="9"/>
      <c r="L473" s="9"/>
      <c r="M473" s="9"/>
    </row>
    <row r="474" spans="1:13" s="28" customFormat="1" x14ac:dyDescent="0.25">
      <c r="A474" s="9"/>
      <c r="B474" s="53"/>
      <c r="C474" s="27"/>
      <c r="D474" s="42"/>
      <c r="E474" s="39"/>
      <c r="F474" s="39"/>
      <c r="G474" s="9"/>
      <c r="H474" s="9"/>
      <c r="I474" s="9"/>
      <c r="J474" s="9"/>
      <c r="K474" s="9"/>
      <c r="L474" s="9"/>
      <c r="M474" s="9"/>
    </row>
    <row r="475" spans="1:13" s="28" customFormat="1" x14ac:dyDescent="0.25">
      <c r="A475" s="9"/>
      <c r="B475" s="53"/>
      <c r="C475" s="27"/>
      <c r="D475" s="42"/>
      <c r="E475" s="39"/>
      <c r="F475" s="39"/>
      <c r="G475" s="9"/>
      <c r="H475" s="9"/>
      <c r="I475" s="9"/>
      <c r="J475" s="9"/>
      <c r="K475" s="9"/>
      <c r="L475" s="9"/>
      <c r="M475" s="9"/>
    </row>
    <row r="476" spans="1:13" s="28" customFormat="1" x14ac:dyDescent="0.25">
      <c r="A476" s="9"/>
      <c r="B476" s="53"/>
      <c r="C476" s="27"/>
      <c r="D476" s="42"/>
      <c r="E476" s="39"/>
      <c r="F476" s="39"/>
      <c r="G476" s="9"/>
      <c r="H476" s="9"/>
      <c r="I476" s="9"/>
      <c r="J476" s="9"/>
      <c r="K476" s="9"/>
      <c r="L476" s="9"/>
      <c r="M476" s="9"/>
    </row>
    <row r="477" spans="1:13" s="28" customFormat="1" x14ac:dyDescent="0.25">
      <c r="A477" s="9"/>
      <c r="B477" s="53"/>
      <c r="C477" s="27"/>
      <c r="D477" s="42"/>
      <c r="E477" s="39"/>
      <c r="F477" s="39"/>
      <c r="G477" s="9"/>
      <c r="H477" s="9"/>
      <c r="I477" s="9"/>
      <c r="J477" s="9"/>
      <c r="K477" s="9"/>
      <c r="L477" s="9"/>
      <c r="M477" s="9"/>
    </row>
    <row r="478" spans="1:13" s="28" customFormat="1" x14ac:dyDescent="0.25">
      <c r="A478" s="9"/>
      <c r="B478" s="53"/>
      <c r="C478" s="27"/>
      <c r="D478" s="42"/>
      <c r="E478" s="39"/>
      <c r="F478" s="39"/>
      <c r="G478" s="9"/>
      <c r="H478" s="9"/>
      <c r="I478" s="9"/>
      <c r="J478" s="9"/>
      <c r="K478" s="9"/>
      <c r="L478" s="9"/>
      <c r="M478" s="9"/>
    </row>
    <row r="479" spans="1:13" s="28" customFormat="1" x14ac:dyDescent="0.25">
      <c r="A479" s="9"/>
      <c r="B479" s="53"/>
      <c r="C479" s="27"/>
      <c r="D479" s="42"/>
      <c r="E479" s="39"/>
      <c r="F479" s="39"/>
      <c r="G479" s="9"/>
      <c r="H479" s="9"/>
      <c r="I479" s="9"/>
      <c r="J479" s="9"/>
      <c r="K479" s="9"/>
      <c r="L479" s="9"/>
      <c r="M479" s="9"/>
    </row>
    <row r="480" spans="1:13" s="28" customFormat="1" x14ac:dyDescent="0.25">
      <c r="A480" s="9"/>
      <c r="B480" s="53"/>
      <c r="C480" s="27"/>
      <c r="D480" s="42"/>
      <c r="E480" s="39"/>
      <c r="F480" s="39"/>
      <c r="G480" s="9"/>
      <c r="H480" s="9"/>
      <c r="I480" s="9"/>
      <c r="J480" s="9"/>
      <c r="K480" s="9"/>
      <c r="L480" s="9"/>
      <c r="M480" s="9"/>
    </row>
    <row r="481" spans="1:13" s="28" customFormat="1" x14ac:dyDescent="0.25">
      <c r="A481" s="9"/>
      <c r="B481" s="53"/>
      <c r="C481" s="27"/>
      <c r="D481" s="42"/>
      <c r="E481" s="39"/>
      <c r="F481" s="39"/>
      <c r="G481" s="9"/>
      <c r="H481" s="9"/>
      <c r="I481" s="9"/>
      <c r="J481" s="9"/>
      <c r="K481" s="9"/>
      <c r="L481" s="9"/>
      <c r="M481" s="9"/>
    </row>
    <row r="482" spans="1:13" s="28" customFormat="1" x14ac:dyDescent="0.25">
      <c r="A482" s="9"/>
      <c r="B482" s="53"/>
      <c r="C482" s="27"/>
      <c r="D482" s="42"/>
      <c r="E482" s="39"/>
      <c r="F482" s="39"/>
      <c r="G482" s="9"/>
      <c r="H482" s="9"/>
      <c r="I482" s="9"/>
      <c r="J482" s="9"/>
      <c r="K482" s="9"/>
      <c r="L482" s="9"/>
      <c r="M482" s="9"/>
    </row>
    <row r="483" spans="1:13" s="28" customFormat="1" x14ac:dyDescent="0.25">
      <c r="A483" s="9"/>
      <c r="B483" s="53"/>
      <c r="C483" s="27"/>
      <c r="D483" s="42"/>
      <c r="E483" s="39"/>
      <c r="F483" s="39"/>
      <c r="G483" s="9"/>
      <c r="H483" s="9"/>
      <c r="I483" s="9"/>
      <c r="J483" s="9"/>
      <c r="K483" s="9"/>
      <c r="L483" s="9"/>
      <c r="M483" s="9"/>
    </row>
    <row r="484" spans="1:13" s="28" customFormat="1" x14ac:dyDescent="0.25">
      <c r="A484" s="9"/>
      <c r="B484" s="53"/>
      <c r="C484" s="27"/>
      <c r="D484" s="42"/>
      <c r="E484" s="39"/>
      <c r="F484" s="39"/>
      <c r="G484" s="9"/>
      <c r="H484" s="9"/>
      <c r="I484" s="9"/>
      <c r="J484" s="9"/>
      <c r="K484" s="9"/>
      <c r="L484" s="9"/>
      <c r="M484" s="9"/>
    </row>
    <row r="485" spans="1:13" s="28" customFormat="1" x14ac:dyDescent="0.25">
      <c r="A485" s="9"/>
      <c r="B485" s="53"/>
      <c r="C485" s="27"/>
      <c r="D485" s="42"/>
      <c r="E485" s="39"/>
      <c r="F485" s="39"/>
      <c r="G485" s="9"/>
      <c r="H485" s="9"/>
      <c r="I485" s="9"/>
      <c r="J485" s="9"/>
      <c r="K485" s="9"/>
      <c r="L485" s="9"/>
      <c r="M485" s="9"/>
    </row>
    <row r="486" spans="1:13" s="28" customFormat="1" x14ac:dyDescent="0.25">
      <c r="A486" s="9"/>
      <c r="B486" s="53"/>
      <c r="C486" s="27"/>
      <c r="D486" s="42"/>
      <c r="E486" s="39"/>
      <c r="F486" s="39"/>
      <c r="G486" s="9"/>
      <c r="H486" s="9"/>
      <c r="I486" s="9"/>
      <c r="J486" s="9"/>
      <c r="K486" s="9"/>
      <c r="L486" s="9"/>
      <c r="M486" s="9"/>
    </row>
    <row r="487" spans="1:13" s="28" customFormat="1" x14ac:dyDescent="0.25">
      <c r="A487" s="9"/>
      <c r="B487" s="53"/>
      <c r="C487" s="27"/>
      <c r="D487" s="42"/>
      <c r="E487" s="39"/>
      <c r="F487" s="39"/>
      <c r="G487" s="9"/>
      <c r="H487" s="9"/>
      <c r="I487" s="9"/>
      <c r="J487" s="9"/>
      <c r="K487" s="9"/>
      <c r="L487" s="9"/>
      <c r="M487" s="9"/>
    </row>
    <row r="488" spans="1:13" s="28" customFormat="1" x14ac:dyDescent="0.25">
      <c r="A488" s="9"/>
      <c r="B488" s="53"/>
      <c r="C488" s="27"/>
      <c r="D488" s="42"/>
      <c r="E488" s="39"/>
      <c r="F488" s="39"/>
      <c r="G488" s="9"/>
      <c r="H488" s="9"/>
      <c r="I488" s="9"/>
      <c r="J488" s="9"/>
      <c r="K488" s="9"/>
      <c r="L488" s="9"/>
      <c r="M488" s="9"/>
    </row>
    <row r="489" spans="1:13" s="28" customFormat="1" x14ac:dyDescent="0.25">
      <c r="A489" s="9"/>
      <c r="B489" s="53"/>
      <c r="C489" s="27"/>
      <c r="D489" s="42"/>
      <c r="E489" s="39"/>
      <c r="F489" s="39"/>
      <c r="G489" s="9"/>
      <c r="H489" s="9"/>
      <c r="I489" s="9"/>
      <c r="J489" s="9"/>
      <c r="K489" s="9"/>
      <c r="L489" s="9"/>
      <c r="M489" s="9"/>
    </row>
    <row r="490" spans="1:13" s="28" customFormat="1" x14ac:dyDescent="0.25">
      <c r="A490" s="9"/>
      <c r="B490" s="53"/>
      <c r="C490" s="27"/>
      <c r="D490" s="42"/>
      <c r="E490" s="39"/>
      <c r="F490" s="39"/>
      <c r="G490" s="9"/>
      <c r="H490" s="9"/>
      <c r="I490" s="9"/>
      <c r="J490" s="9"/>
      <c r="K490" s="9"/>
      <c r="L490" s="9"/>
      <c r="M490" s="9"/>
    </row>
    <row r="491" spans="1:13" s="28" customFormat="1" x14ac:dyDescent="0.25">
      <c r="A491" s="9"/>
      <c r="B491" s="53"/>
      <c r="C491" s="27"/>
      <c r="D491" s="42"/>
      <c r="E491" s="39"/>
      <c r="F491" s="39"/>
      <c r="G491" s="9"/>
      <c r="H491" s="9"/>
      <c r="I491" s="9"/>
      <c r="J491" s="9"/>
      <c r="K491" s="9"/>
      <c r="L491" s="9"/>
      <c r="M491" s="9"/>
    </row>
    <row r="492" spans="1:13" s="28" customFormat="1" x14ac:dyDescent="0.25">
      <c r="A492" s="9"/>
      <c r="B492" s="53"/>
      <c r="C492" s="27"/>
      <c r="D492" s="42"/>
      <c r="E492" s="39"/>
      <c r="F492" s="39"/>
      <c r="G492" s="9"/>
      <c r="H492" s="9"/>
      <c r="I492" s="9"/>
      <c r="J492" s="9"/>
      <c r="K492" s="9"/>
      <c r="L492" s="9"/>
      <c r="M492" s="9"/>
    </row>
    <row r="493" spans="1:13" s="28" customFormat="1" x14ac:dyDescent="0.25">
      <c r="A493" s="9"/>
      <c r="B493" s="53"/>
      <c r="C493" s="27"/>
      <c r="D493" s="42"/>
      <c r="E493" s="39"/>
      <c r="F493" s="39"/>
      <c r="G493" s="9"/>
      <c r="H493" s="9"/>
      <c r="I493" s="9"/>
      <c r="J493" s="9"/>
      <c r="K493" s="9"/>
      <c r="L493" s="9"/>
      <c r="M493" s="9"/>
    </row>
    <row r="494" spans="1:13" s="28" customFormat="1" x14ac:dyDescent="0.25">
      <c r="A494" s="9"/>
      <c r="B494" s="53"/>
      <c r="C494" s="27"/>
      <c r="D494" s="42"/>
      <c r="E494" s="39"/>
      <c r="F494" s="39"/>
      <c r="G494" s="9"/>
      <c r="H494" s="9"/>
      <c r="I494" s="9"/>
      <c r="J494" s="9"/>
      <c r="K494" s="9"/>
      <c r="L494" s="9"/>
      <c r="M494" s="9"/>
    </row>
    <row r="495" spans="1:13" s="28" customFormat="1" x14ac:dyDescent="0.25">
      <c r="A495" s="9"/>
      <c r="B495" s="53"/>
      <c r="C495" s="27"/>
      <c r="D495" s="42"/>
      <c r="E495" s="39"/>
      <c r="F495" s="39"/>
      <c r="G495" s="9"/>
      <c r="H495" s="9"/>
      <c r="I495" s="9"/>
      <c r="J495" s="9"/>
      <c r="K495" s="9"/>
      <c r="L495" s="9"/>
      <c r="M495" s="9"/>
    </row>
    <row r="496" spans="1:13" s="28" customFormat="1" x14ac:dyDescent="0.25">
      <c r="A496" s="9"/>
      <c r="B496" s="53"/>
      <c r="C496" s="27"/>
      <c r="D496" s="42"/>
      <c r="E496" s="39"/>
      <c r="F496" s="39"/>
      <c r="G496" s="9"/>
      <c r="H496" s="9"/>
      <c r="I496" s="9"/>
      <c r="J496" s="9"/>
      <c r="K496" s="9"/>
      <c r="L496" s="9"/>
      <c r="M496" s="9"/>
    </row>
    <row r="497" spans="1:13" s="28" customFormat="1" x14ac:dyDescent="0.25">
      <c r="A497" s="9"/>
      <c r="B497" s="53"/>
      <c r="C497" s="27"/>
      <c r="D497" s="42"/>
      <c r="E497" s="39"/>
      <c r="F497" s="39"/>
      <c r="G497" s="9"/>
      <c r="H497" s="9"/>
      <c r="I497" s="9"/>
      <c r="J497" s="9"/>
      <c r="K497" s="9"/>
      <c r="L497" s="9"/>
      <c r="M497" s="9"/>
    </row>
    <row r="498" spans="1:13" s="28" customFormat="1" x14ac:dyDescent="0.25">
      <c r="A498" s="9"/>
      <c r="B498" s="53"/>
      <c r="C498" s="27"/>
      <c r="D498" s="42"/>
      <c r="E498" s="39"/>
      <c r="F498" s="39"/>
      <c r="G498" s="9"/>
      <c r="H498" s="9"/>
      <c r="I498" s="9"/>
      <c r="J498" s="9"/>
      <c r="K498" s="9"/>
      <c r="L498" s="9"/>
      <c r="M498" s="9"/>
    </row>
    <row r="499" spans="1:13" s="28" customFormat="1" x14ac:dyDescent="0.25">
      <c r="A499" s="9"/>
      <c r="B499" s="53"/>
      <c r="C499" s="27"/>
      <c r="D499" s="42"/>
      <c r="E499" s="39"/>
      <c r="F499" s="39"/>
      <c r="G499" s="9"/>
      <c r="H499" s="9"/>
      <c r="I499" s="9"/>
      <c r="J499" s="9"/>
      <c r="K499" s="9"/>
      <c r="L499" s="9"/>
      <c r="M499" s="9"/>
    </row>
    <row r="500" spans="1:13" s="28" customFormat="1" x14ac:dyDescent="0.25">
      <c r="A500" s="9"/>
      <c r="B500" s="53"/>
      <c r="C500" s="27"/>
      <c r="D500" s="42"/>
      <c r="E500" s="39"/>
      <c r="F500" s="39"/>
      <c r="G500" s="9"/>
      <c r="H500" s="9"/>
      <c r="I500" s="9"/>
      <c r="J500" s="9"/>
      <c r="K500" s="9"/>
      <c r="L500" s="9"/>
      <c r="M500" s="9"/>
    </row>
    <row r="501" spans="1:13" s="28" customFormat="1" x14ac:dyDescent="0.25">
      <c r="A501" s="9"/>
      <c r="B501" s="53"/>
      <c r="C501" s="27"/>
      <c r="D501" s="42"/>
      <c r="E501" s="39"/>
      <c r="F501" s="39"/>
      <c r="G501" s="9"/>
      <c r="H501" s="9"/>
      <c r="I501" s="9"/>
      <c r="J501" s="9"/>
      <c r="K501" s="9"/>
      <c r="L501" s="9"/>
      <c r="M501" s="9"/>
    </row>
    <row r="502" spans="1:13" s="28" customFormat="1" x14ac:dyDescent="0.25">
      <c r="A502" s="9"/>
      <c r="B502" s="53"/>
      <c r="C502" s="27"/>
      <c r="D502" s="42"/>
      <c r="E502" s="39"/>
      <c r="F502" s="39"/>
      <c r="G502" s="9"/>
      <c r="H502" s="9"/>
      <c r="I502" s="9"/>
      <c r="J502" s="9"/>
      <c r="K502" s="9"/>
      <c r="L502" s="9"/>
      <c r="M502" s="9"/>
    </row>
    <row r="503" spans="1:13" s="28" customFormat="1" x14ac:dyDescent="0.25">
      <c r="A503" s="9"/>
      <c r="B503" s="53"/>
      <c r="C503" s="27"/>
      <c r="D503" s="42"/>
      <c r="E503" s="39"/>
      <c r="F503" s="39"/>
      <c r="G503" s="9"/>
      <c r="H503" s="9"/>
      <c r="I503" s="9"/>
      <c r="J503" s="9"/>
      <c r="K503" s="9"/>
      <c r="L503" s="9"/>
      <c r="M503" s="9"/>
    </row>
    <row r="504" spans="1:13" s="28" customFormat="1" x14ac:dyDescent="0.25">
      <c r="A504" s="9"/>
      <c r="B504" s="53"/>
      <c r="C504" s="27"/>
      <c r="D504" s="42"/>
      <c r="E504" s="39"/>
      <c r="F504" s="39"/>
      <c r="G504" s="9"/>
      <c r="H504" s="9"/>
      <c r="I504" s="9"/>
      <c r="J504" s="9"/>
      <c r="K504" s="9"/>
      <c r="L504" s="9"/>
      <c r="M504" s="9"/>
    </row>
    <row r="505" spans="1:13" s="28" customFormat="1" x14ac:dyDescent="0.25">
      <c r="A505" s="9"/>
      <c r="B505" s="53"/>
      <c r="C505" s="27"/>
      <c r="D505" s="42"/>
      <c r="E505" s="39"/>
      <c r="F505" s="39"/>
      <c r="G505" s="9"/>
      <c r="H505" s="9"/>
      <c r="I505" s="9"/>
      <c r="J505" s="9"/>
      <c r="K505" s="9"/>
      <c r="L505" s="9"/>
      <c r="M505" s="9"/>
    </row>
    <row r="506" spans="1:13" s="28" customFormat="1" x14ac:dyDescent="0.25">
      <c r="A506" s="9"/>
      <c r="B506" s="53"/>
      <c r="C506" s="27"/>
      <c r="D506" s="42"/>
      <c r="E506" s="39"/>
      <c r="F506" s="39"/>
      <c r="G506" s="9"/>
      <c r="H506" s="9"/>
      <c r="I506" s="9"/>
      <c r="J506" s="9"/>
      <c r="K506" s="9"/>
      <c r="L506" s="9"/>
      <c r="M506" s="9"/>
    </row>
    <row r="507" spans="1:13" s="28" customFormat="1" x14ac:dyDescent="0.25">
      <c r="A507" s="9"/>
      <c r="B507" s="53"/>
      <c r="C507" s="27"/>
      <c r="D507" s="42"/>
      <c r="E507" s="39"/>
      <c r="F507" s="39"/>
      <c r="G507" s="9"/>
      <c r="H507" s="9"/>
      <c r="I507" s="9"/>
      <c r="J507" s="9"/>
      <c r="K507" s="9"/>
      <c r="L507" s="9"/>
      <c r="M507" s="9"/>
    </row>
    <row r="508" spans="1:13" s="28" customFormat="1" x14ac:dyDescent="0.25">
      <c r="A508" s="9"/>
      <c r="B508" s="53"/>
      <c r="C508" s="27"/>
      <c r="D508" s="42"/>
      <c r="E508" s="39"/>
      <c r="F508" s="39"/>
      <c r="G508" s="9"/>
      <c r="H508" s="9"/>
      <c r="I508" s="9"/>
      <c r="J508" s="9"/>
      <c r="K508" s="9"/>
      <c r="L508" s="9"/>
      <c r="M508" s="9"/>
    </row>
    <row r="509" spans="1:13" s="28" customFormat="1" x14ac:dyDescent="0.25">
      <c r="A509" s="9"/>
      <c r="B509" s="53"/>
      <c r="C509" s="27"/>
      <c r="D509" s="42"/>
      <c r="E509" s="39"/>
      <c r="F509" s="39"/>
      <c r="G509" s="9"/>
      <c r="H509" s="9"/>
      <c r="I509" s="9"/>
      <c r="J509" s="9"/>
      <c r="K509" s="9"/>
      <c r="L509" s="9"/>
      <c r="M509" s="9"/>
    </row>
    <row r="510" spans="1:13" s="28" customFormat="1" x14ac:dyDescent="0.25">
      <c r="A510" s="9"/>
      <c r="B510" s="53"/>
      <c r="C510" s="27"/>
      <c r="D510" s="42"/>
      <c r="E510" s="39"/>
      <c r="F510" s="39"/>
      <c r="G510" s="9"/>
      <c r="H510" s="9"/>
      <c r="I510" s="9"/>
      <c r="J510" s="9"/>
      <c r="K510" s="9"/>
      <c r="L510" s="9"/>
      <c r="M510" s="9"/>
    </row>
    <row r="511" spans="1:13" s="28" customFormat="1" x14ac:dyDescent="0.25">
      <c r="A511" s="9"/>
      <c r="B511" s="53"/>
      <c r="C511" s="27"/>
      <c r="D511" s="42"/>
      <c r="E511" s="39"/>
      <c r="F511" s="39"/>
      <c r="G511" s="9"/>
      <c r="H511" s="9"/>
      <c r="I511" s="9"/>
      <c r="J511" s="9"/>
      <c r="K511" s="9"/>
      <c r="L511" s="9"/>
      <c r="M511" s="9"/>
    </row>
    <row r="512" spans="1:13" s="28" customFormat="1" x14ac:dyDescent="0.25">
      <c r="A512" s="9"/>
      <c r="B512" s="53"/>
      <c r="C512" s="27"/>
      <c r="D512" s="42"/>
      <c r="E512" s="39"/>
      <c r="F512" s="39"/>
      <c r="G512" s="9"/>
      <c r="H512" s="9"/>
      <c r="I512" s="9"/>
      <c r="J512" s="9"/>
      <c r="K512" s="9"/>
      <c r="L512" s="9"/>
      <c r="M512" s="9"/>
    </row>
    <row r="513" spans="1:13" s="28" customFormat="1" x14ac:dyDescent="0.25">
      <c r="A513" s="9"/>
      <c r="B513" s="53"/>
      <c r="C513" s="27"/>
      <c r="D513" s="42"/>
      <c r="E513" s="39"/>
      <c r="F513" s="39"/>
      <c r="G513" s="9"/>
      <c r="H513" s="9"/>
      <c r="I513" s="9"/>
      <c r="J513" s="9"/>
      <c r="K513" s="9"/>
      <c r="L513" s="9"/>
      <c r="M513" s="9"/>
    </row>
    <row r="514" spans="1:13" s="28" customFormat="1" x14ac:dyDescent="0.25">
      <c r="A514" s="9"/>
      <c r="B514" s="53"/>
      <c r="C514" s="27"/>
      <c r="D514" s="42"/>
      <c r="E514" s="39"/>
      <c r="F514" s="39"/>
      <c r="G514" s="9"/>
      <c r="H514" s="9"/>
      <c r="I514" s="9"/>
      <c r="J514" s="9"/>
      <c r="K514" s="9"/>
      <c r="L514" s="9"/>
      <c r="M514" s="9"/>
    </row>
    <row r="515" spans="1:13" s="28" customFormat="1" x14ac:dyDescent="0.25">
      <c r="A515" s="9"/>
      <c r="B515" s="53"/>
      <c r="C515" s="27"/>
      <c r="D515" s="42"/>
      <c r="E515" s="39"/>
      <c r="F515" s="39"/>
      <c r="G515" s="9"/>
      <c r="H515" s="9"/>
      <c r="I515" s="9"/>
      <c r="J515" s="9"/>
      <c r="K515" s="9"/>
      <c r="L515" s="9"/>
      <c r="M515" s="9"/>
    </row>
    <row r="516" spans="1:13" s="28" customFormat="1" x14ac:dyDescent="0.25">
      <c r="A516" s="9"/>
      <c r="B516" s="53"/>
      <c r="C516" s="27"/>
      <c r="D516" s="42"/>
      <c r="E516" s="39"/>
      <c r="F516" s="39"/>
      <c r="G516" s="9"/>
      <c r="H516" s="9"/>
      <c r="I516" s="9"/>
      <c r="J516" s="9"/>
      <c r="K516" s="9"/>
      <c r="L516" s="9"/>
      <c r="M516" s="9"/>
    </row>
    <row r="517" spans="1:13" s="28" customFormat="1" x14ac:dyDescent="0.25">
      <c r="A517" s="9"/>
      <c r="B517" s="53"/>
      <c r="C517" s="27"/>
      <c r="D517" s="42"/>
      <c r="E517" s="39"/>
      <c r="F517" s="39"/>
      <c r="G517" s="9"/>
      <c r="H517" s="9"/>
      <c r="I517" s="9"/>
      <c r="J517" s="9"/>
      <c r="K517" s="9"/>
      <c r="L517" s="9"/>
      <c r="M517" s="9"/>
    </row>
    <row r="518" spans="1:13" s="28" customFormat="1" x14ac:dyDescent="0.25">
      <c r="A518" s="9"/>
      <c r="B518" s="53"/>
      <c r="C518" s="27"/>
      <c r="D518" s="42"/>
      <c r="E518" s="39"/>
      <c r="F518" s="39"/>
      <c r="G518" s="9"/>
      <c r="H518" s="9"/>
      <c r="I518" s="9"/>
      <c r="J518" s="9"/>
      <c r="K518" s="9"/>
      <c r="L518" s="9"/>
      <c r="M518" s="9"/>
    </row>
    <row r="519" spans="1:13" s="28" customFormat="1" x14ac:dyDescent="0.25">
      <c r="A519" s="9"/>
      <c r="B519" s="53"/>
      <c r="C519" s="27"/>
      <c r="D519" s="42"/>
      <c r="E519" s="39"/>
      <c r="F519" s="39"/>
      <c r="G519" s="9"/>
      <c r="H519" s="9"/>
      <c r="I519" s="9"/>
      <c r="J519" s="9"/>
      <c r="K519" s="9"/>
      <c r="L519" s="9"/>
      <c r="M519" s="9"/>
    </row>
    <row r="520" spans="1:13" s="28" customFormat="1" x14ac:dyDescent="0.25">
      <c r="A520" s="9"/>
      <c r="B520" s="53"/>
      <c r="C520" s="27"/>
      <c r="D520" s="42"/>
      <c r="E520" s="39"/>
      <c r="F520" s="39"/>
      <c r="G520" s="9"/>
      <c r="H520" s="9"/>
      <c r="I520" s="9"/>
      <c r="J520" s="9"/>
      <c r="K520" s="9"/>
      <c r="L520" s="9"/>
      <c r="M520" s="9"/>
    </row>
    <row r="521" spans="1:13" s="28" customFormat="1" x14ac:dyDescent="0.25">
      <c r="A521" s="9"/>
      <c r="B521" s="53"/>
      <c r="C521" s="27"/>
      <c r="D521" s="42"/>
      <c r="E521" s="39"/>
      <c r="F521" s="39"/>
      <c r="G521" s="9"/>
      <c r="H521" s="9"/>
      <c r="I521" s="9"/>
      <c r="J521" s="9"/>
      <c r="K521" s="9"/>
      <c r="L521" s="9"/>
      <c r="M521" s="9"/>
    </row>
    <row r="522" spans="1:13" s="28" customFormat="1" x14ac:dyDescent="0.25">
      <c r="A522" s="9"/>
      <c r="B522" s="53"/>
      <c r="C522" s="27"/>
      <c r="D522" s="42"/>
      <c r="E522" s="39"/>
      <c r="F522" s="39"/>
      <c r="G522" s="9"/>
      <c r="H522" s="9"/>
      <c r="I522" s="9"/>
      <c r="J522" s="9"/>
      <c r="K522" s="9"/>
      <c r="L522" s="9"/>
      <c r="M522" s="9"/>
    </row>
    <row r="523" spans="1:13" s="28" customFormat="1" x14ac:dyDescent="0.25">
      <c r="A523" s="9"/>
      <c r="B523" s="53"/>
      <c r="C523" s="27"/>
      <c r="D523" s="42"/>
      <c r="E523" s="39"/>
      <c r="F523" s="39"/>
      <c r="G523" s="9"/>
      <c r="H523" s="9"/>
      <c r="I523" s="9"/>
      <c r="J523" s="9"/>
      <c r="K523" s="9"/>
      <c r="L523" s="9"/>
      <c r="M523" s="9"/>
    </row>
    <row r="524" spans="1:13" s="28" customFormat="1" x14ac:dyDescent="0.25">
      <c r="A524" s="9"/>
      <c r="B524" s="53"/>
      <c r="C524" s="27"/>
      <c r="D524" s="42"/>
      <c r="E524" s="39"/>
      <c r="F524" s="39"/>
      <c r="G524" s="9"/>
      <c r="H524" s="9"/>
      <c r="I524" s="9"/>
      <c r="J524" s="9"/>
      <c r="K524" s="9"/>
      <c r="L524" s="9"/>
      <c r="M524" s="9"/>
    </row>
    <row r="525" spans="1:13" s="28" customFormat="1" x14ac:dyDescent="0.25">
      <c r="A525" s="9"/>
      <c r="B525" s="53"/>
      <c r="C525" s="27"/>
      <c r="D525" s="42"/>
      <c r="E525" s="39"/>
      <c r="F525" s="39"/>
      <c r="G525" s="9"/>
      <c r="H525" s="9"/>
      <c r="I525" s="9"/>
      <c r="J525" s="9"/>
      <c r="K525" s="9"/>
      <c r="L525" s="9"/>
      <c r="M525" s="9"/>
    </row>
    <row r="526" spans="1:13" s="28" customFormat="1" x14ac:dyDescent="0.25">
      <c r="A526" s="9"/>
      <c r="B526" s="53"/>
      <c r="C526" s="27"/>
      <c r="D526" s="42"/>
      <c r="E526" s="39"/>
      <c r="F526" s="39"/>
      <c r="G526" s="9"/>
      <c r="H526" s="9"/>
      <c r="I526" s="9"/>
      <c r="J526" s="9"/>
      <c r="K526" s="9"/>
      <c r="L526" s="9"/>
      <c r="M526" s="9"/>
    </row>
    <row r="527" spans="1:13" s="28" customFormat="1" x14ac:dyDescent="0.25">
      <c r="A527" s="9"/>
      <c r="B527" s="53"/>
      <c r="C527" s="27"/>
      <c r="D527" s="42"/>
      <c r="E527" s="39"/>
      <c r="F527" s="39"/>
      <c r="G527" s="9"/>
      <c r="H527" s="9"/>
      <c r="I527" s="9"/>
      <c r="J527" s="9"/>
      <c r="K527" s="9"/>
      <c r="L527" s="9"/>
      <c r="M527" s="9"/>
    </row>
    <row r="528" spans="1:13" s="28" customFormat="1" x14ac:dyDescent="0.25">
      <c r="A528" s="9"/>
      <c r="B528" s="53"/>
      <c r="C528" s="27"/>
      <c r="D528" s="42"/>
      <c r="E528" s="39"/>
      <c r="F528" s="39"/>
      <c r="G528" s="9"/>
      <c r="H528" s="9"/>
      <c r="I528" s="9"/>
      <c r="J528" s="9"/>
      <c r="K528" s="9"/>
      <c r="L528" s="9"/>
      <c r="M528" s="9"/>
    </row>
    <row r="529" spans="1:13" s="28" customFormat="1" x14ac:dyDescent="0.25">
      <c r="A529" s="9"/>
      <c r="B529" s="53"/>
      <c r="C529" s="27"/>
      <c r="D529" s="42"/>
      <c r="E529" s="39"/>
      <c r="F529" s="39"/>
      <c r="G529" s="9"/>
      <c r="H529" s="9"/>
      <c r="I529" s="9"/>
      <c r="J529" s="9"/>
      <c r="K529" s="9"/>
      <c r="L529" s="9"/>
      <c r="M529" s="9"/>
    </row>
    <row r="530" spans="1:13" s="28" customFormat="1" x14ac:dyDescent="0.25">
      <c r="A530" s="9"/>
      <c r="B530" s="53"/>
      <c r="C530" s="27"/>
      <c r="D530" s="42"/>
      <c r="E530" s="39"/>
      <c r="F530" s="39"/>
      <c r="G530" s="9"/>
      <c r="H530" s="9"/>
      <c r="I530" s="9"/>
      <c r="J530" s="9"/>
      <c r="K530" s="9"/>
      <c r="L530" s="9"/>
      <c r="M530" s="9"/>
    </row>
    <row r="531" spans="1:13" s="28" customFormat="1" x14ac:dyDescent="0.25">
      <c r="A531" s="9"/>
      <c r="B531" s="53"/>
      <c r="C531" s="27"/>
      <c r="D531" s="42"/>
      <c r="E531" s="39"/>
      <c r="F531" s="39"/>
      <c r="G531" s="9"/>
      <c r="H531" s="9"/>
      <c r="I531" s="9"/>
      <c r="J531" s="9"/>
      <c r="K531" s="9"/>
      <c r="L531" s="9"/>
      <c r="M531" s="9"/>
    </row>
    <row r="532" spans="1:13" s="28" customFormat="1" x14ac:dyDescent="0.25">
      <c r="A532" s="9"/>
      <c r="B532" s="53"/>
      <c r="C532" s="27"/>
      <c r="D532" s="42"/>
      <c r="E532" s="39"/>
      <c r="F532" s="39"/>
      <c r="G532" s="9"/>
      <c r="H532" s="9"/>
      <c r="I532" s="9"/>
      <c r="J532" s="9"/>
      <c r="K532" s="9"/>
      <c r="L532" s="9"/>
      <c r="M532" s="9"/>
    </row>
    <row r="533" spans="1:13" s="28" customFormat="1" x14ac:dyDescent="0.25">
      <c r="A533" s="9"/>
      <c r="B533" s="53"/>
      <c r="C533" s="27"/>
      <c r="D533" s="42"/>
      <c r="E533" s="39"/>
      <c r="F533" s="39"/>
      <c r="G533" s="9"/>
      <c r="H533" s="9"/>
      <c r="I533" s="9"/>
      <c r="J533" s="9"/>
      <c r="K533" s="9"/>
      <c r="L533" s="9"/>
      <c r="M533" s="9"/>
    </row>
    <row r="534" spans="1:13" s="28" customFormat="1" x14ac:dyDescent="0.25">
      <c r="A534" s="9"/>
      <c r="B534" s="53"/>
      <c r="C534" s="27"/>
      <c r="D534" s="42"/>
      <c r="E534" s="39"/>
      <c r="F534" s="39"/>
      <c r="G534" s="9"/>
      <c r="H534" s="9"/>
      <c r="I534" s="9"/>
      <c r="J534" s="9"/>
      <c r="K534" s="9"/>
      <c r="L534" s="9"/>
      <c r="M534" s="9"/>
    </row>
    <row r="535" spans="1:13" s="28" customFormat="1" x14ac:dyDescent="0.25">
      <c r="A535" s="9"/>
      <c r="B535" s="53"/>
      <c r="C535" s="27"/>
      <c r="D535" s="42"/>
      <c r="E535" s="39"/>
      <c r="F535" s="39"/>
      <c r="G535" s="9"/>
      <c r="H535" s="9"/>
      <c r="I535" s="9"/>
      <c r="J535" s="9"/>
      <c r="K535" s="9"/>
      <c r="L535" s="9"/>
      <c r="M535" s="9"/>
    </row>
    <row r="536" spans="1:13" s="28" customFormat="1" x14ac:dyDescent="0.25">
      <c r="A536" s="9"/>
      <c r="B536" s="53"/>
      <c r="C536" s="27"/>
      <c r="D536" s="42"/>
      <c r="E536" s="39"/>
      <c r="F536" s="39"/>
      <c r="G536" s="9"/>
      <c r="H536" s="9"/>
      <c r="I536" s="9"/>
      <c r="J536" s="9"/>
      <c r="K536" s="9"/>
      <c r="L536" s="9"/>
      <c r="M536" s="9"/>
    </row>
    <row r="537" spans="1:13" s="28" customFormat="1" x14ac:dyDescent="0.25">
      <c r="A537" s="9"/>
      <c r="B537" s="53"/>
      <c r="C537" s="27"/>
      <c r="D537" s="42"/>
      <c r="E537" s="39"/>
      <c r="F537" s="39"/>
      <c r="G537" s="9"/>
      <c r="H537" s="9"/>
      <c r="I537" s="9"/>
      <c r="J537" s="9"/>
      <c r="K537" s="9"/>
      <c r="L537" s="9"/>
      <c r="M537" s="9"/>
    </row>
    <row r="538" spans="1:13" s="28" customFormat="1" x14ac:dyDescent="0.25">
      <c r="A538" s="9"/>
      <c r="B538" s="53"/>
      <c r="C538" s="27"/>
      <c r="D538" s="42"/>
      <c r="E538" s="39"/>
      <c r="F538" s="39"/>
      <c r="G538" s="9"/>
      <c r="H538" s="9"/>
      <c r="I538" s="9"/>
      <c r="J538" s="9"/>
      <c r="K538" s="9"/>
      <c r="L538" s="9"/>
      <c r="M538" s="9"/>
    </row>
    <row r="539" spans="1:13" s="28" customFormat="1" x14ac:dyDescent="0.25">
      <c r="A539" s="9"/>
      <c r="B539" s="53"/>
      <c r="C539" s="27"/>
      <c r="D539" s="42"/>
      <c r="E539" s="39"/>
      <c r="F539" s="39"/>
      <c r="G539" s="9"/>
      <c r="H539" s="9"/>
      <c r="I539" s="9"/>
      <c r="J539" s="9"/>
      <c r="K539" s="9"/>
      <c r="L539" s="9"/>
      <c r="M539" s="9"/>
    </row>
    <row r="540" spans="1:13" s="28" customFormat="1" x14ac:dyDescent="0.25">
      <c r="A540" s="9"/>
      <c r="B540" s="53"/>
      <c r="C540" s="27"/>
      <c r="D540" s="42"/>
      <c r="E540" s="39"/>
      <c r="F540" s="39"/>
      <c r="G540" s="9"/>
      <c r="H540" s="9"/>
      <c r="I540" s="9"/>
      <c r="J540" s="9"/>
      <c r="K540" s="9"/>
      <c r="L540" s="9"/>
      <c r="M540" s="9"/>
    </row>
    <row r="541" spans="1:13" s="28" customFormat="1" x14ac:dyDescent="0.25">
      <c r="A541" s="9"/>
      <c r="B541" s="53"/>
      <c r="C541" s="27"/>
      <c r="D541" s="42"/>
      <c r="E541" s="39"/>
      <c r="F541" s="39"/>
      <c r="G541" s="9"/>
      <c r="H541" s="9"/>
      <c r="I541" s="9"/>
      <c r="J541" s="9"/>
      <c r="K541" s="9"/>
      <c r="L541" s="9"/>
      <c r="M541" s="9"/>
    </row>
    <row r="542" spans="1:13" s="28" customFormat="1" x14ac:dyDescent="0.25">
      <c r="A542" s="9"/>
      <c r="B542" s="53"/>
      <c r="C542" s="27"/>
      <c r="D542" s="42"/>
      <c r="E542" s="39"/>
      <c r="F542" s="39"/>
      <c r="G542" s="9"/>
      <c r="H542" s="9"/>
      <c r="I542" s="9"/>
      <c r="J542" s="9"/>
      <c r="K542" s="9"/>
      <c r="L542" s="9"/>
      <c r="M542" s="9"/>
    </row>
    <row r="543" spans="1:13" s="28" customFormat="1" x14ac:dyDescent="0.25">
      <c r="A543" s="9"/>
      <c r="B543" s="53"/>
      <c r="C543" s="27"/>
      <c r="D543" s="42"/>
      <c r="E543" s="39"/>
      <c r="F543" s="39"/>
      <c r="G543" s="9"/>
      <c r="H543" s="9"/>
      <c r="I543" s="9"/>
      <c r="J543" s="9"/>
      <c r="K543" s="9"/>
      <c r="L543" s="9"/>
      <c r="M543" s="9"/>
    </row>
    <row r="544" spans="1:13" s="28" customFormat="1" x14ac:dyDescent="0.25">
      <c r="A544" s="9"/>
      <c r="B544" s="53"/>
      <c r="C544" s="27"/>
      <c r="D544" s="42"/>
      <c r="E544" s="39"/>
      <c r="F544" s="39"/>
      <c r="G544" s="9"/>
      <c r="H544" s="9"/>
      <c r="I544" s="9"/>
      <c r="J544" s="9"/>
      <c r="K544" s="9"/>
      <c r="L544" s="9"/>
      <c r="M544" s="9"/>
    </row>
    <row r="545" spans="1:13" s="28" customFormat="1" x14ac:dyDescent="0.25">
      <c r="A545" s="9"/>
      <c r="B545" s="53"/>
      <c r="C545" s="27"/>
      <c r="D545" s="42"/>
      <c r="E545" s="39"/>
      <c r="F545" s="39"/>
      <c r="G545" s="9"/>
      <c r="H545" s="9"/>
      <c r="I545" s="9"/>
      <c r="J545" s="9"/>
      <c r="K545" s="9"/>
      <c r="L545" s="9"/>
      <c r="M545" s="9"/>
    </row>
    <row r="546" spans="1:13" s="28" customFormat="1" x14ac:dyDescent="0.25">
      <c r="A546" s="9"/>
      <c r="B546" s="53"/>
      <c r="C546" s="27"/>
      <c r="D546" s="42"/>
      <c r="E546" s="39"/>
      <c r="F546" s="39"/>
      <c r="G546" s="9"/>
      <c r="H546" s="9"/>
      <c r="I546" s="9"/>
      <c r="J546" s="9"/>
      <c r="K546" s="9"/>
      <c r="L546" s="9"/>
      <c r="M546" s="9"/>
    </row>
    <row r="547" spans="1:13" s="28" customFormat="1" x14ac:dyDescent="0.25">
      <c r="A547" s="9"/>
      <c r="B547" s="53"/>
      <c r="C547" s="27"/>
      <c r="D547" s="42"/>
      <c r="E547" s="39"/>
      <c r="F547" s="39"/>
      <c r="G547" s="9"/>
      <c r="H547" s="9"/>
      <c r="I547" s="9"/>
      <c r="J547" s="9"/>
      <c r="K547" s="9"/>
      <c r="L547" s="9"/>
      <c r="M547" s="9"/>
    </row>
    <row r="548" spans="1:13" s="28" customFormat="1" x14ac:dyDescent="0.25">
      <c r="A548" s="9"/>
      <c r="B548" s="53"/>
      <c r="C548" s="27"/>
      <c r="D548" s="42"/>
      <c r="E548" s="39"/>
      <c r="F548" s="39"/>
      <c r="G548" s="9"/>
      <c r="H548" s="9"/>
      <c r="I548" s="9"/>
      <c r="J548" s="9"/>
      <c r="K548" s="9"/>
      <c r="L548" s="9"/>
      <c r="M548" s="9"/>
    </row>
    <row r="549" spans="1:13" s="28" customFormat="1" x14ac:dyDescent="0.25">
      <c r="A549" s="9"/>
      <c r="B549" s="53"/>
      <c r="C549" s="27"/>
      <c r="D549" s="42"/>
      <c r="E549" s="39"/>
      <c r="F549" s="39"/>
      <c r="G549" s="9"/>
      <c r="H549" s="9"/>
      <c r="I549" s="9"/>
      <c r="J549" s="9"/>
      <c r="K549" s="9"/>
      <c r="L549" s="9"/>
      <c r="M549" s="9"/>
    </row>
    <row r="550" spans="1:13" s="28" customFormat="1" x14ac:dyDescent="0.25">
      <c r="A550" s="9"/>
      <c r="B550" s="53"/>
      <c r="C550" s="27"/>
      <c r="D550" s="42"/>
      <c r="E550" s="39"/>
      <c r="F550" s="39"/>
      <c r="G550" s="9"/>
      <c r="H550" s="9"/>
      <c r="I550" s="9"/>
      <c r="J550" s="9"/>
      <c r="K550" s="9"/>
      <c r="L550" s="9"/>
      <c r="M550" s="9"/>
    </row>
    <row r="551" spans="1:13" s="28" customFormat="1" x14ac:dyDescent="0.25">
      <c r="A551" s="9"/>
      <c r="B551" s="53"/>
      <c r="C551" s="27"/>
      <c r="D551" s="42"/>
      <c r="E551" s="39"/>
      <c r="F551" s="39"/>
      <c r="G551" s="9"/>
      <c r="H551" s="9"/>
      <c r="I551" s="9"/>
      <c r="J551" s="9"/>
      <c r="K551" s="9"/>
      <c r="L551" s="9"/>
      <c r="M551" s="9"/>
    </row>
    <row r="552" spans="1:13" s="28" customFormat="1" x14ac:dyDescent="0.25">
      <c r="A552" s="9"/>
      <c r="B552" s="53"/>
      <c r="C552" s="27"/>
      <c r="D552" s="42"/>
      <c r="E552" s="39"/>
      <c r="F552" s="39"/>
      <c r="G552" s="9"/>
      <c r="H552" s="9"/>
      <c r="I552" s="9"/>
      <c r="J552" s="9"/>
      <c r="K552" s="9"/>
      <c r="L552" s="9"/>
      <c r="M552" s="9"/>
    </row>
    <row r="553" spans="1:13" s="28" customFormat="1" x14ac:dyDescent="0.25">
      <c r="A553" s="9"/>
      <c r="B553" s="53"/>
      <c r="C553" s="27"/>
      <c r="D553" s="42"/>
      <c r="E553" s="39"/>
      <c r="F553" s="39"/>
      <c r="G553" s="9"/>
      <c r="H553" s="9"/>
      <c r="I553" s="9"/>
      <c r="J553" s="9"/>
      <c r="K553" s="9"/>
      <c r="L553" s="9"/>
      <c r="M553" s="9"/>
    </row>
    <row r="554" spans="1:13" s="28" customFormat="1" x14ac:dyDescent="0.25">
      <c r="A554" s="9"/>
      <c r="B554" s="53"/>
      <c r="C554" s="27"/>
      <c r="D554" s="42"/>
      <c r="E554" s="39"/>
      <c r="F554" s="39"/>
      <c r="G554" s="9"/>
      <c r="H554" s="9"/>
      <c r="I554" s="9"/>
      <c r="J554" s="9"/>
      <c r="K554" s="9"/>
      <c r="L554" s="9"/>
      <c r="M554" s="9"/>
    </row>
    <row r="555" spans="1:13" s="28" customFormat="1" x14ac:dyDescent="0.25">
      <c r="A555" s="9"/>
      <c r="B555" s="53"/>
      <c r="C555" s="27"/>
      <c r="D555" s="42"/>
      <c r="E555" s="39"/>
      <c r="F555" s="39"/>
      <c r="G555" s="9"/>
      <c r="H555" s="9"/>
      <c r="I555" s="9"/>
      <c r="J555" s="9"/>
      <c r="K555" s="9"/>
      <c r="L555" s="9"/>
      <c r="M555" s="9"/>
    </row>
    <row r="556" spans="1:13" s="28" customFormat="1" x14ac:dyDescent="0.25">
      <c r="A556" s="9"/>
      <c r="B556" s="53"/>
      <c r="C556" s="27"/>
      <c r="D556" s="42"/>
      <c r="E556" s="39"/>
      <c r="F556" s="39"/>
      <c r="G556" s="9"/>
      <c r="H556" s="9"/>
      <c r="I556" s="9"/>
      <c r="J556" s="9"/>
      <c r="K556" s="9"/>
      <c r="L556" s="9"/>
      <c r="M556" s="9"/>
    </row>
    <row r="557" spans="1:13" s="28" customFormat="1" x14ac:dyDescent="0.25">
      <c r="A557" s="9"/>
      <c r="B557" s="53"/>
      <c r="C557" s="27"/>
      <c r="D557" s="42"/>
      <c r="E557" s="39"/>
      <c r="F557" s="39"/>
      <c r="G557" s="9"/>
      <c r="H557" s="9"/>
      <c r="I557" s="9"/>
      <c r="J557" s="9"/>
      <c r="K557" s="9"/>
      <c r="L557" s="9"/>
      <c r="M557" s="9"/>
    </row>
    <row r="558" spans="1:13" s="28" customFormat="1" x14ac:dyDescent="0.25">
      <c r="A558" s="9"/>
      <c r="B558" s="53"/>
      <c r="C558" s="27"/>
      <c r="D558" s="42"/>
      <c r="E558" s="39"/>
      <c r="F558" s="39"/>
      <c r="G558" s="9"/>
      <c r="H558" s="9"/>
      <c r="I558" s="9"/>
      <c r="J558" s="9"/>
      <c r="K558" s="9"/>
      <c r="L558" s="9"/>
      <c r="M558" s="9"/>
    </row>
    <row r="559" spans="1:13" s="28" customFormat="1" x14ac:dyDescent="0.25">
      <c r="A559" s="9"/>
      <c r="B559" s="53"/>
      <c r="C559" s="27"/>
      <c r="D559" s="42"/>
      <c r="E559" s="39"/>
      <c r="F559" s="39"/>
      <c r="G559" s="9"/>
      <c r="H559" s="9"/>
      <c r="I559" s="9"/>
      <c r="J559" s="9"/>
      <c r="K559" s="9"/>
      <c r="L559" s="9"/>
      <c r="M559" s="9"/>
    </row>
    <row r="560" spans="1:13" s="28" customFormat="1" x14ac:dyDescent="0.25">
      <c r="A560" s="9"/>
      <c r="B560" s="53"/>
      <c r="C560" s="27"/>
      <c r="D560" s="42"/>
      <c r="E560" s="39"/>
      <c r="F560" s="39"/>
      <c r="G560" s="9"/>
      <c r="H560" s="9"/>
      <c r="I560" s="9"/>
      <c r="J560" s="9"/>
      <c r="K560" s="9"/>
      <c r="L560" s="9"/>
      <c r="M560" s="9"/>
    </row>
    <row r="561" spans="1:13" s="28" customFormat="1" x14ac:dyDescent="0.25">
      <c r="A561" s="9"/>
      <c r="B561" s="53"/>
      <c r="C561" s="27"/>
      <c r="D561" s="42"/>
      <c r="E561" s="39"/>
      <c r="F561" s="39"/>
      <c r="G561" s="9"/>
      <c r="H561" s="9"/>
      <c r="I561" s="9"/>
      <c r="J561" s="9"/>
      <c r="K561" s="9"/>
      <c r="L561" s="9"/>
      <c r="M561" s="9"/>
    </row>
    <row r="562" spans="1:13" s="28" customFormat="1" x14ac:dyDescent="0.25">
      <c r="A562" s="9"/>
      <c r="B562" s="53"/>
      <c r="C562" s="27"/>
      <c r="D562" s="42"/>
      <c r="E562" s="39"/>
      <c r="F562" s="39"/>
      <c r="G562" s="9"/>
      <c r="H562" s="9"/>
      <c r="I562" s="9"/>
      <c r="J562" s="9"/>
      <c r="K562" s="9"/>
      <c r="L562" s="9"/>
      <c r="M562" s="9"/>
    </row>
    <row r="563" spans="1:13" s="28" customFormat="1" x14ac:dyDescent="0.25">
      <c r="A563" s="9"/>
      <c r="B563" s="53"/>
      <c r="C563" s="27"/>
      <c r="D563" s="42"/>
      <c r="E563" s="39"/>
      <c r="F563" s="39"/>
      <c r="G563" s="9"/>
      <c r="H563" s="9"/>
      <c r="I563" s="9"/>
      <c r="J563" s="9"/>
      <c r="K563" s="9"/>
      <c r="L563" s="9"/>
      <c r="M563" s="9"/>
    </row>
    <row r="564" spans="1:13" s="28" customFormat="1" x14ac:dyDescent="0.25">
      <c r="A564" s="9"/>
      <c r="B564" s="53"/>
      <c r="C564" s="27"/>
      <c r="D564" s="42"/>
      <c r="E564" s="39"/>
      <c r="F564" s="39"/>
      <c r="G564" s="9"/>
      <c r="H564" s="9"/>
      <c r="I564" s="9"/>
      <c r="J564" s="9"/>
      <c r="K564" s="9"/>
      <c r="L564" s="9"/>
      <c r="M564" s="9"/>
    </row>
    <row r="565" spans="1:13" s="28" customFormat="1" x14ac:dyDescent="0.25">
      <c r="A565" s="9"/>
      <c r="B565" s="53"/>
      <c r="C565" s="27"/>
      <c r="D565" s="42"/>
      <c r="E565" s="39"/>
      <c r="F565" s="39"/>
      <c r="G565" s="9"/>
      <c r="H565" s="9"/>
      <c r="I565" s="9"/>
      <c r="J565" s="9"/>
      <c r="K565" s="9"/>
      <c r="L565" s="9"/>
      <c r="M565" s="9"/>
    </row>
    <row r="566" spans="1:13" s="28" customFormat="1" x14ac:dyDescent="0.25">
      <c r="A566" s="9"/>
      <c r="B566" s="53"/>
      <c r="C566" s="27"/>
      <c r="D566" s="42"/>
      <c r="E566" s="39"/>
      <c r="F566" s="39"/>
      <c r="G566" s="9"/>
      <c r="H566" s="9"/>
      <c r="I566" s="9"/>
      <c r="J566" s="9"/>
      <c r="K566" s="9"/>
      <c r="L566" s="9"/>
      <c r="M566" s="9"/>
    </row>
    <row r="567" spans="1:13" s="28" customFormat="1" x14ac:dyDescent="0.25">
      <c r="A567" s="9"/>
      <c r="B567" s="53"/>
      <c r="C567" s="27"/>
      <c r="D567" s="42"/>
      <c r="E567" s="39"/>
      <c r="F567" s="39"/>
      <c r="G567" s="9"/>
      <c r="H567" s="9"/>
      <c r="I567" s="9"/>
      <c r="J567" s="9"/>
      <c r="K567" s="9"/>
      <c r="L567" s="9"/>
      <c r="M567" s="9"/>
    </row>
    <row r="568" spans="1:13" s="28" customFormat="1" x14ac:dyDescent="0.25">
      <c r="A568" s="9"/>
      <c r="B568" s="53"/>
      <c r="C568" s="27"/>
      <c r="D568" s="42"/>
      <c r="E568" s="39"/>
      <c r="F568" s="39"/>
      <c r="G568" s="9"/>
      <c r="H568" s="9"/>
      <c r="I568" s="9"/>
      <c r="J568" s="9"/>
      <c r="K568" s="9"/>
      <c r="L568" s="9"/>
      <c r="M568" s="9"/>
    </row>
    <row r="569" spans="1:13" s="28" customFormat="1" x14ac:dyDescent="0.25">
      <c r="A569" s="9"/>
      <c r="B569" s="53"/>
      <c r="C569" s="27"/>
      <c r="D569" s="42"/>
      <c r="E569" s="39"/>
      <c r="F569" s="39"/>
      <c r="G569" s="9"/>
      <c r="H569" s="9"/>
      <c r="I569" s="9"/>
      <c r="J569" s="9"/>
      <c r="K569" s="9"/>
      <c r="L569" s="9"/>
      <c r="M569" s="9"/>
    </row>
    <row r="570" spans="1:13" s="28" customFormat="1" x14ac:dyDescent="0.25">
      <c r="A570" s="9"/>
      <c r="B570" s="53"/>
      <c r="C570" s="27"/>
      <c r="D570" s="42"/>
      <c r="E570" s="39"/>
      <c r="F570" s="39"/>
      <c r="G570" s="9"/>
      <c r="H570" s="9"/>
      <c r="I570" s="9"/>
      <c r="J570" s="9"/>
      <c r="K570" s="9"/>
      <c r="L570" s="9"/>
      <c r="M570" s="9"/>
    </row>
    <row r="571" spans="1:13" s="28" customFormat="1" x14ac:dyDescent="0.25">
      <c r="A571" s="9"/>
      <c r="B571" s="53"/>
      <c r="C571" s="27"/>
      <c r="D571" s="42"/>
      <c r="E571" s="39"/>
      <c r="F571" s="39"/>
      <c r="G571" s="9"/>
      <c r="H571" s="9"/>
      <c r="I571" s="9"/>
      <c r="J571" s="9"/>
      <c r="K571" s="9"/>
      <c r="L571" s="9"/>
      <c r="M571" s="9"/>
    </row>
    <row r="572" spans="1:13" s="28" customFormat="1" x14ac:dyDescent="0.25">
      <c r="A572" s="9"/>
      <c r="B572" s="53"/>
      <c r="C572" s="27"/>
      <c r="D572" s="42"/>
      <c r="E572" s="39"/>
      <c r="F572" s="39"/>
      <c r="G572" s="9"/>
      <c r="H572" s="9"/>
      <c r="I572" s="9"/>
      <c r="J572" s="9"/>
      <c r="K572" s="9"/>
      <c r="L572" s="9"/>
      <c r="M572" s="9"/>
    </row>
    <row r="573" spans="1:13" s="28" customFormat="1" x14ac:dyDescent="0.25">
      <c r="A573" s="9"/>
      <c r="B573" s="53"/>
      <c r="C573" s="27"/>
      <c r="D573" s="42"/>
      <c r="E573" s="39"/>
      <c r="F573" s="39"/>
      <c r="G573" s="9"/>
      <c r="H573" s="9"/>
      <c r="I573" s="9"/>
      <c r="J573" s="9"/>
      <c r="K573" s="9"/>
      <c r="L573" s="9"/>
      <c r="M573" s="9"/>
    </row>
    <row r="574" spans="1:13" s="28" customFormat="1" x14ac:dyDescent="0.25">
      <c r="A574" s="9"/>
      <c r="B574" s="53"/>
      <c r="C574" s="27"/>
      <c r="D574" s="42"/>
      <c r="E574" s="39"/>
      <c r="F574" s="39"/>
      <c r="G574" s="9"/>
      <c r="H574" s="9"/>
      <c r="I574" s="9"/>
      <c r="J574" s="9"/>
      <c r="K574" s="9"/>
      <c r="L574" s="9"/>
      <c r="M574" s="9"/>
    </row>
    <row r="575" spans="1:13" s="28" customFormat="1" x14ac:dyDescent="0.25">
      <c r="A575" s="9"/>
      <c r="B575" s="53"/>
      <c r="C575" s="27"/>
      <c r="D575" s="42"/>
      <c r="E575" s="39"/>
      <c r="F575" s="39"/>
      <c r="G575" s="9"/>
      <c r="H575" s="9"/>
      <c r="I575" s="9"/>
      <c r="J575" s="9"/>
      <c r="K575" s="9"/>
      <c r="L575" s="9"/>
      <c r="M575" s="9"/>
    </row>
    <row r="576" spans="1:13" s="28" customFormat="1" x14ac:dyDescent="0.25">
      <c r="A576" s="9"/>
      <c r="B576" s="53"/>
      <c r="C576" s="27"/>
      <c r="D576" s="42"/>
      <c r="E576" s="39"/>
      <c r="F576" s="39"/>
      <c r="G576" s="9"/>
      <c r="H576" s="9"/>
      <c r="I576" s="9"/>
      <c r="J576" s="9"/>
      <c r="K576" s="9"/>
      <c r="L576" s="9"/>
      <c r="M576" s="9"/>
    </row>
    <row r="577" spans="1:13" s="28" customFormat="1" x14ac:dyDescent="0.25">
      <c r="A577" s="9"/>
      <c r="B577" s="53"/>
      <c r="C577" s="27"/>
      <c r="D577" s="42"/>
      <c r="E577" s="39"/>
      <c r="F577" s="39"/>
      <c r="G577" s="9"/>
      <c r="H577" s="9"/>
      <c r="I577" s="9"/>
      <c r="J577" s="9"/>
      <c r="K577" s="9"/>
      <c r="L577" s="9"/>
      <c r="M577" s="9"/>
    </row>
    <row r="578" spans="1:13" s="28" customFormat="1" x14ac:dyDescent="0.25">
      <c r="A578" s="9"/>
      <c r="B578" s="53"/>
      <c r="C578" s="27"/>
      <c r="D578" s="42"/>
      <c r="E578" s="39"/>
      <c r="F578" s="39"/>
      <c r="G578" s="9"/>
      <c r="H578" s="9"/>
      <c r="I578" s="9"/>
      <c r="J578" s="9"/>
      <c r="K578" s="9"/>
      <c r="L578" s="9"/>
      <c r="M578" s="9"/>
    </row>
    <row r="579" spans="1:13" s="28" customFormat="1" x14ac:dyDescent="0.25">
      <c r="A579" s="9"/>
      <c r="B579" s="53"/>
      <c r="C579" s="27"/>
      <c r="D579" s="42"/>
      <c r="E579" s="39"/>
      <c r="F579" s="39"/>
      <c r="G579" s="9"/>
      <c r="H579" s="9"/>
      <c r="I579" s="9"/>
      <c r="J579" s="9"/>
      <c r="K579" s="9"/>
      <c r="L579" s="9"/>
      <c r="M579" s="9"/>
    </row>
    <row r="580" spans="1:13" s="28" customFormat="1" x14ac:dyDescent="0.25">
      <c r="A580" s="9"/>
      <c r="B580" s="53"/>
      <c r="C580" s="27"/>
      <c r="D580" s="42"/>
      <c r="E580" s="39"/>
      <c r="F580" s="39"/>
      <c r="G580" s="9"/>
      <c r="H580" s="9"/>
      <c r="I580" s="9"/>
      <c r="J580" s="9"/>
      <c r="K580" s="9"/>
      <c r="L580" s="9"/>
      <c r="M580" s="9"/>
    </row>
    <row r="581" spans="1:13" s="28" customFormat="1" x14ac:dyDescent="0.25">
      <c r="A581" s="9"/>
      <c r="B581" s="53"/>
      <c r="C581" s="27"/>
      <c r="D581" s="42"/>
      <c r="E581" s="39"/>
      <c r="F581" s="39"/>
      <c r="G581" s="9"/>
      <c r="H581" s="9"/>
      <c r="I581" s="9"/>
      <c r="J581" s="9"/>
      <c r="K581" s="9"/>
      <c r="L581" s="9"/>
      <c r="M581" s="9"/>
    </row>
    <row r="582" spans="1:13" s="28" customFormat="1" x14ac:dyDescent="0.25">
      <c r="A582" s="9"/>
      <c r="B582" s="53"/>
      <c r="C582" s="27"/>
      <c r="D582" s="42"/>
      <c r="E582" s="39"/>
      <c r="F582" s="39"/>
      <c r="G582" s="9"/>
      <c r="H582" s="9"/>
      <c r="I582" s="9"/>
      <c r="J582" s="9"/>
      <c r="K582" s="9"/>
      <c r="L582" s="9"/>
      <c r="M582" s="9"/>
    </row>
    <row r="583" spans="1:13" s="28" customFormat="1" x14ac:dyDescent="0.25">
      <c r="A583" s="9"/>
      <c r="B583" s="53"/>
      <c r="C583" s="27"/>
      <c r="D583" s="42"/>
      <c r="E583" s="39"/>
      <c r="F583" s="39"/>
      <c r="G583" s="9"/>
      <c r="H583" s="9"/>
      <c r="I583" s="9"/>
      <c r="J583" s="9"/>
      <c r="K583" s="9"/>
      <c r="L583" s="9"/>
      <c r="M583" s="9"/>
    </row>
    <row r="584" spans="1:13" s="28" customFormat="1" x14ac:dyDescent="0.25">
      <c r="A584" s="9"/>
      <c r="B584" s="53"/>
      <c r="C584" s="27"/>
      <c r="D584" s="42"/>
      <c r="E584" s="39"/>
      <c r="F584" s="39"/>
      <c r="G584" s="9"/>
      <c r="H584" s="9"/>
      <c r="I584" s="9"/>
      <c r="J584" s="9"/>
      <c r="K584" s="9"/>
      <c r="L584" s="9"/>
      <c r="M584" s="9"/>
    </row>
    <row r="585" spans="1:13" s="28" customFormat="1" x14ac:dyDescent="0.25">
      <c r="A585" s="9"/>
      <c r="B585" s="53"/>
      <c r="C585" s="27"/>
      <c r="D585" s="42"/>
      <c r="E585" s="39"/>
      <c r="F585" s="39"/>
      <c r="G585" s="9"/>
      <c r="H585" s="9"/>
      <c r="I585" s="9"/>
      <c r="J585" s="9"/>
      <c r="K585" s="9"/>
      <c r="L585" s="9"/>
      <c r="M585" s="9"/>
    </row>
    <row r="586" spans="1:13" s="28" customFormat="1" x14ac:dyDescent="0.25">
      <c r="A586" s="9"/>
      <c r="B586" s="53"/>
      <c r="C586" s="27"/>
      <c r="D586" s="42"/>
      <c r="E586" s="39"/>
      <c r="F586" s="39"/>
      <c r="G586" s="9"/>
      <c r="H586" s="9"/>
      <c r="I586" s="9"/>
      <c r="J586" s="9"/>
      <c r="K586" s="9"/>
      <c r="L586" s="9"/>
      <c r="M586" s="9"/>
    </row>
    <row r="587" spans="1:13" s="28" customFormat="1" x14ac:dyDescent="0.25">
      <c r="A587" s="9"/>
      <c r="B587" s="53"/>
      <c r="C587" s="27"/>
      <c r="D587" s="42"/>
      <c r="E587" s="39"/>
      <c r="F587" s="39"/>
      <c r="G587" s="9"/>
      <c r="H587" s="9"/>
      <c r="I587" s="9"/>
      <c r="J587" s="9"/>
      <c r="K587" s="9"/>
      <c r="L587" s="9"/>
      <c r="M587" s="9"/>
    </row>
    <row r="588" spans="1:13" s="28" customFormat="1" x14ac:dyDescent="0.25">
      <c r="A588" s="9"/>
      <c r="B588" s="53"/>
      <c r="C588" s="27"/>
      <c r="D588" s="42"/>
      <c r="E588" s="39"/>
      <c r="F588" s="39"/>
      <c r="G588" s="9"/>
      <c r="H588" s="9"/>
      <c r="I588" s="9"/>
      <c r="J588" s="9"/>
      <c r="K588" s="9"/>
      <c r="L588" s="9"/>
      <c r="M588" s="9"/>
    </row>
    <row r="589" spans="1:13" s="28" customFormat="1" x14ac:dyDescent="0.25">
      <c r="A589" s="9"/>
      <c r="B589" s="53"/>
      <c r="C589" s="27"/>
      <c r="D589" s="42"/>
      <c r="E589" s="39"/>
      <c r="F589" s="39"/>
      <c r="G589" s="9"/>
      <c r="H589" s="9"/>
      <c r="I589" s="9"/>
      <c r="J589" s="9"/>
      <c r="K589" s="9"/>
      <c r="L589" s="9"/>
      <c r="M589" s="9"/>
    </row>
    <row r="590" spans="1:13" s="28" customFormat="1" x14ac:dyDescent="0.25">
      <c r="A590" s="9"/>
      <c r="B590" s="53"/>
      <c r="C590" s="27"/>
      <c r="D590" s="42"/>
      <c r="E590" s="39"/>
      <c r="F590" s="39"/>
      <c r="G590" s="9"/>
      <c r="H590" s="9"/>
      <c r="I590" s="9"/>
      <c r="J590" s="9"/>
      <c r="K590" s="9"/>
      <c r="L590" s="9"/>
      <c r="M590" s="9"/>
    </row>
    <row r="591" spans="1:13" s="28" customFormat="1" x14ac:dyDescent="0.25">
      <c r="A591" s="9"/>
      <c r="B591" s="53"/>
      <c r="C591" s="27"/>
      <c r="D591" s="42"/>
      <c r="E591" s="39"/>
      <c r="F591" s="39"/>
      <c r="G591" s="9"/>
      <c r="H591" s="9"/>
      <c r="I591" s="9"/>
      <c r="J591" s="9"/>
      <c r="K591" s="9"/>
      <c r="L591" s="9"/>
      <c r="M591" s="9"/>
    </row>
    <row r="592" spans="1:13" s="28" customFormat="1" x14ac:dyDescent="0.25">
      <c r="A592" s="9"/>
      <c r="B592" s="53"/>
      <c r="C592" s="27"/>
      <c r="D592" s="42"/>
      <c r="E592" s="39"/>
      <c r="F592" s="39"/>
      <c r="G592" s="9"/>
      <c r="H592" s="9"/>
      <c r="I592" s="9"/>
      <c r="J592" s="9"/>
      <c r="K592" s="9"/>
      <c r="L592" s="9"/>
      <c r="M592" s="9"/>
    </row>
    <row r="593" spans="1:13" s="28" customFormat="1" x14ac:dyDescent="0.25">
      <c r="A593" s="9"/>
      <c r="B593" s="53"/>
      <c r="C593" s="27"/>
      <c r="D593" s="42"/>
      <c r="E593" s="39"/>
      <c r="F593" s="39"/>
      <c r="G593" s="9"/>
      <c r="H593" s="9"/>
      <c r="I593" s="9"/>
      <c r="J593" s="9"/>
      <c r="K593" s="9"/>
      <c r="L593" s="9"/>
      <c r="M593" s="9"/>
    </row>
    <row r="594" spans="1:13" s="28" customFormat="1" x14ac:dyDescent="0.25">
      <c r="A594" s="9"/>
      <c r="B594" s="53"/>
      <c r="C594" s="27"/>
      <c r="D594" s="42"/>
      <c r="E594" s="39"/>
      <c r="F594" s="39"/>
      <c r="G594" s="9"/>
      <c r="H594" s="9"/>
      <c r="I594" s="9"/>
      <c r="J594" s="9"/>
      <c r="K594" s="9"/>
      <c r="L594" s="9"/>
      <c r="M594" s="9"/>
    </row>
    <row r="595" spans="1:13" s="28" customFormat="1" x14ac:dyDescent="0.25">
      <c r="A595" s="9"/>
      <c r="B595" s="53"/>
      <c r="C595" s="27"/>
      <c r="D595" s="42"/>
      <c r="E595" s="39"/>
      <c r="F595" s="39"/>
      <c r="G595" s="9"/>
      <c r="H595" s="9"/>
      <c r="I595" s="9"/>
      <c r="J595" s="9"/>
      <c r="K595" s="9"/>
      <c r="L595" s="9"/>
      <c r="M595" s="9"/>
    </row>
    <row r="596" spans="1:13" s="28" customFormat="1" x14ac:dyDescent="0.25">
      <c r="A596" s="9"/>
      <c r="B596" s="53"/>
      <c r="C596" s="27"/>
      <c r="D596" s="42"/>
      <c r="E596" s="39"/>
      <c r="F596" s="39"/>
      <c r="G596" s="9"/>
      <c r="H596" s="9"/>
      <c r="I596" s="9"/>
      <c r="J596" s="9"/>
      <c r="K596" s="9"/>
      <c r="L596" s="9"/>
      <c r="M596" s="9"/>
    </row>
    <row r="597" spans="1:13" s="28" customFormat="1" x14ac:dyDescent="0.25">
      <c r="A597" s="9"/>
      <c r="B597" s="53"/>
      <c r="C597" s="27"/>
      <c r="D597" s="42"/>
      <c r="E597" s="39"/>
      <c r="F597" s="39"/>
      <c r="G597" s="9"/>
      <c r="H597" s="9"/>
      <c r="I597" s="9"/>
      <c r="J597" s="9"/>
      <c r="K597" s="9"/>
      <c r="L597" s="9"/>
      <c r="M597" s="9"/>
    </row>
    <row r="598" spans="1:13" s="28" customFormat="1" x14ac:dyDescent="0.25">
      <c r="A598" s="9"/>
      <c r="B598" s="53"/>
      <c r="C598" s="27"/>
      <c r="D598" s="42"/>
      <c r="E598" s="39"/>
      <c r="F598" s="39"/>
      <c r="G598" s="9"/>
      <c r="H598" s="9"/>
      <c r="I598" s="9"/>
      <c r="J598" s="9"/>
      <c r="K598" s="9"/>
      <c r="L598" s="9"/>
      <c r="M598" s="9"/>
    </row>
    <row r="599" spans="1:13" s="28" customFormat="1" x14ac:dyDescent="0.25">
      <c r="A599" s="9"/>
      <c r="B599" s="53"/>
      <c r="C599" s="27"/>
      <c r="D599" s="42"/>
      <c r="E599" s="39"/>
      <c r="F599" s="39"/>
      <c r="G599" s="9"/>
      <c r="H599" s="9"/>
      <c r="I599" s="9"/>
      <c r="J599" s="9"/>
      <c r="K599" s="9"/>
      <c r="L599" s="9"/>
      <c r="M599" s="9"/>
    </row>
    <row r="600" spans="1:13" s="28" customFormat="1" x14ac:dyDescent="0.25">
      <c r="A600" s="9"/>
      <c r="B600" s="53"/>
      <c r="C600" s="27"/>
      <c r="D600" s="42"/>
      <c r="E600" s="39"/>
      <c r="F600" s="39"/>
      <c r="G600" s="9"/>
      <c r="H600" s="9"/>
      <c r="I600" s="9"/>
      <c r="J600" s="9"/>
      <c r="K600" s="9"/>
      <c r="L600" s="9"/>
      <c r="M600" s="9"/>
    </row>
    <row r="601" spans="1:13" s="28" customFormat="1" x14ac:dyDescent="0.25">
      <c r="A601" s="9"/>
      <c r="B601" s="53"/>
      <c r="C601" s="27"/>
      <c r="D601" s="42"/>
      <c r="E601" s="39"/>
      <c r="F601" s="39"/>
      <c r="G601" s="9"/>
      <c r="H601" s="9"/>
      <c r="I601" s="9"/>
      <c r="J601" s="9"/>
      <c r="K601" s="9"/>
      <c r="L601" s="9"/>
      <c r="M601" s="9"/>
    </row>
    <row r="602" spans="1:13" s="28" customFormat="1" x14ac:dyDescent="0.25">
      <c r="A602" s="9"/>
      <c r="B602" s="53"/>
      <c r="C602" s="27"/>
      <c r="D602" s="42"/>
      <c r="E602" s="39"/>
      <c r="F602" s="39"/>
      <c r="G602" s="9"/>
      <c r="H602" s="9"/>
      <c r="I602" s="9"/>
      <c r="J602" s="9"/>
      <c r="K602" s="9"/>
      <c r="L602" s="9"/>
      <c r="M602" s="9"/>
    </row>
    <row r="603" spans="1:13" s="28" customFormat="1" x14ac:dyDescent="0.25">
      <c r="A603" s="9"/>
      <c r="B603" s="53"/>
      <c r="C603" s="27"/>
      <c r="D603" s="42"/>
      <c r="E603" s="39"/>
      <c r="F603" s="39"/>
      <c r="G603" s="9"/>
      <c r="H603" s="9"/>
      <c r="I603" s="9"/>
      <c r="J603" s="9"/>
      <c r="K603" s="9"/>
      <c r="L603" s="9"/>
      <c r="M603" s="9"/>
    </row>
    <row r="604" spans="1:13" s="28" customFormat="1" x14ac:dyDescent="0.25">
      <c r="A604" s="9"/>
      <c r="B604" s="53"/>
      <c r="C604" s="27"/>
      <c r="D604" s="42"/>
      <c r="E604" s="39"/>
      <c r="F604" s="39"/>
      <c r="G604" s="9"/>
      <c r="H604" s="9"/>
      <c r="I604" s="9"/>
      <c r="J604" s="9"/>
      <c r="K604" s="9"/>
      <c r="L604" s="9"/>
      <c r="M604" s="9"/>
    </row>
    <row r="605" spans="1:13" s="28" customFormat="1" x14ac:dyDescent="0.25">
      <c r="A605" s="9"/>
      <c r="B605" s="53"/>
      <c r="C605" s="27"/>
      <c r="D605" s="42"/>
      <c r="E605" s="39"/>
      <c r="F605" s="39"/>
      <c r="G605" s="9"/>
      <c r="H605" s="9"/>
      <c r="I605" s="9"/>
      <c r="J605" s="9"/>
      <c r="K605" s="9"/>
      <c r="L605" s="9"/>
      <c r="M605" s="9"/>
    </row>
    <row r="606" spans="1:13" s="28" customFormat="1" x14ac:dyDescent="0.25">
      <c r="A606" s="9"/>
      <c r="B606" s="53"/>
      <c r="C606" s="27"/>
      <c r="D606" s="42"/>
      <c r="E606" s="39"/>
      <c r="F606" s="39"/>
      <c r="G606" s="9"/>
      <c r="H606" s="9"/>
      <c r="I606" s="9"/>
      <c r="J606" s="9"/>
      <c r="K606" s="9"/>
      <c r="L606" s="9"/>
      <c r="M606" s="9"/>
    </row>
    <row r="607" spans="1:13" s="28" customFormat="1" x14ac:dyDescent="0.25">
      <c r="A607" s="9"/>
      <c r="B607" s="53"/>
      <c r="C607" s="27"/>
      <c r="D607" s="42"/>
      <c r="E607" s="39"/>
      <c r="F607" s="39"/>
      <c r="G607" s="9"/>
      <c r="H607" s="9"/>
      <c r="I607" s="9"/>
      <c r="J607" s="9"/>
      <c r="K607" s="9"/>
      <c r="L607" s="9"/>
      <c r="M607" s="9"/>
    </row>
    <row r="608" spans="1:13" s="28" customFormat="1" x14ac:dyDescent="0.25">
      <c r="A608" s="9"/>
      <c r="B608" s="53"/>
      <c r="C608" s="27"/>
      <c r="D608" s="42"/>
      <c r="E608" s="39"/>
      <c r="F608" s="39"/>
      <c r="G608" s="9"/>
      <c r="H608" s="9"/>
      <c r="I608" s="9"/>
      <c r="J608" s="9"/>
      <c r="K608" s="9"/>
      <c r="L608" s="9"/>
      <c r="M608" s="9"/>
    </row>
    <row r="609" spans="1:13" s="28" customFormat="1" x14ac:dyDescent="0.25">
      <c r="A609" s="9"/>
      <c r="B609" s="53"/>
      <c r="C609" s="27"/>
      <c r="D609" s="42"/>
      <c r="E609" s="39"/>
      <c r="F609" s="39"/>
      <c r="G609" s="9"/>
      <c r="H609" s="9"/>
      <c r="I609" s="9"/>
      <c r="J609" s="9"/>
      <c r="K609" s="9"/>
      <c r="L609" s="9"/>
      <c r="M609" s="9"/>
    </row>
    <row r="610" spans="1:13" s="28" customFormat="1" x14ac:dyDescent="0.25">
      <c r="A610" s="9"/>
      <c r="B610" s="53"/>
      <c r="C610" s="27"/>
      <c r="D610" s="42"/>
      <c r="E610" s="39"/>
      <c r="F610" s="39"/>
      <c r="G610" s="9"/>
      <c r="H610" s="9"/>
      <c r="I610" s="9"/>
      <c r="J610" s="9"/>
      <c r="K610" s="9"/>
      <c r="L610" s="9"/>
      <c r="M610" s="9"/>
    </row>
    <row r="611" spans="1:13" s="28" customFormat="1" x14ac:dyDescent="0.25">
      <c r="A611" s="9"/>
      <c r="B611" s="53"/>
      <c r="C611" s="27"/>
      <c r="D611" s="42"/>
      <c r="E611" s="39"/>
      <c r="F611" s="39"/>
      <c r="G611" s="9"/>
      <c r="H611" s="9"/>
      <c r="I611" s="9"/>
      <c r="J611" s="9"/>
      <c r="K611" s="9"/>
      <c r="L611" s="9"/>
      <c r="M611" s="9"/>
    </row>
    <row r="612" spans="1:13" s="28" customFormat="1" x14ac:dyDescent="0.25">
      <c r="A612" s="9"/>
      <c r="B612" s="53"/>
      <c r="C612" s="27"/>
      <c r="D612" s="42"/>
      <c r="E612" s="39"/>
      <c r="F612" s="39"/>
      <c r="G612" s="9"/>
      <c r="H612" s="9"/>
      <c r="I612" s="9"/>
      <c r="J612" s="9"/>
      <c r="K612" s="9"/>
      <c r="L612" s="9"/>
      <c r="M612" s="9"/>
    </row>
    <row r="613" spans="1:13" s="28" customFormat="1" x14ac:dyDescent="0.25">
      <c r="A613" s="9"/>
      <c r="B613" s="53"/>
      <c r="C613" s="27"/>
      <c r="D613" s="42"/>
      <c r="E613" s="39"/>
      <c r="F613" s="39"/>
      <c r="G613" s="9"/>
      <c r="H613" s="9"/>
      <c r="I613" s="9"/>
      <c r="J613" s="9"/>
      <c r="K613" s="9"/>
      <c r="L613" s="9"/>
      <c r="M613" s="9"/>
    </row>
    <row r="614" spans="1:13" s="28" customFormat="1" x14ac:dyDescent="0.25">
      <c r="A614" s="9"/>
      <c r="B614" s="53"/>
      <c r="C614" s="27"/>
      <c r="D614" s="42"/>
      <c r="E614" s="39"/>
      <c r="F614" s="39"/>
      <c r="G614" s="9"/>
      <c r="H614" s="9"/>
      <c r="I614" s="9"/>
      <c r="J614" s="9"/>
      <c r="K614" s="9"/>
      <c r="L614" s="9"/>
      <c r="M614" s="9"/>
    </row>
    <row r="615" spans="1:13" s="28" customFormat="1" x14ac:dyDescent="0.25">
      <c r="A615" s="9"/>
      <c r="B615" s="53"/>
      <c r="C615" s="27"/>
      <c r="D615" s="42"/>
      <c r="E615" s="39"/>
      <c r="F615" s="39"/>
      <c r="G615" s="9"/>
      <c r="H615" s="9"/>
      <c r="I615" s="9"/>
      <c r="J615" s="9"/>
      <c r="K615" s="9"/>
      <c r="L615" s="9"/>
      <c r="M615" s="9"/>
    </row>
    <row r="616" spans="1:13" s="28" customFormat="1" x14ac:dyDescent="0.25">
      <c r="A616" s="9"/>
      <c r="B616" s="53"/>
      <c r="C616" s="27"/>
      <c r="D616" s="42"/>
      <c r="E616" s="39"/>
      <c r="F616" s="39"/>
      <c r="G616" s="9"/>
      <c r="H616" s="9"/>
      <c r="I616" s="9"/>
      <c r="J616" s="9"/>
      <c r="K616" s="9"/>
      <c r="L616" s="9"/>
      <c r="M616" s="9"/>
    </row>
    <row r="617" spans="1:13" s="28" customFormat="1" x14ac:dyDescent="0.25">
      <c r="A617" s="9"/>
      <c r="B617" s="53"/>
      <c r="C617" s="27"/>
      <c r="D617" s="42"/>
      <c r="E617" s="39"/>
      <c r="F617" s="39"/>
      <c r="G617" s="9"/>
      <c r="H617" s="9"/>
      <c r="I617" s="9"/>
      <c r="J617" s="9"/>
      <c r="K617" s="9"/>
      <c r="L617" s="9"/>
      <c r="M617" s="9"/>
    </row>
    <row r="618" spans="1:13" s="28" customFormat="1" x14ac:dyDescent="0.25">
      <c r="A618" s="9"/>
      <c r="B618" s="53"/>
      <c r="C618" s="27"/>
      <c r="D618" s="42"/>
      <c r="E618" s="39"/>
      <c r="F618" s="39"/>
      <c r="G618" s="9"/>
      <c r="H618" s="9"/>
      <c r="I618" s="9"/>
      <c r="J618" s="9"/>
      <c r="K618" s="9"/>
      <c r="L618" s="9"/>
      <c r="M618" s="9"/>
    </row>
    <row r="619" spans="1:13" s="28" customFormat="1" x14ac:dyDescent="0.25">
      <c r="A619" s="9"/>
      <c r="B619" s="53"/>
      <c r="C619" s="27"/>
      <c r="D619" s="42"/>
      <c r="E619" s="39"/>
      <c r="F619" s="39"/>
      <c r="G619" s="9"/>
      <c r="H619" s="9"/>
      <c r="I619" s="9"/>
      <c r="J619" s="9"/>
      <c r="K619" s="9"/>
      <c r="L619" s="9"/>
      <c r="M619" s="9"/>
    </row>
    <row r="620" spans="1:13" s="28" customFormat="1" x14ac:dyDescent="0.25">
      <c r="A620" s="9"/>
      <c r="B620" s="53"/>
      <c r="C620" s="27"/>
      <c r="D620" s="42"/>
      <c r="E620" s="39"/>
      <c r="F620" s="39"/>
      <c r="G620" s="9"/>
      <c r="H620" s="9"/>
      <c r="I620" s="9"/>
      <c r="J620" s="9"/>
      <c r="K620" s="9"/>
      <c r="L620" s="9"/>
      <c r="M620" s="9"/>
    </row>
    <row r="621" spans="1:13" s="28" customFormat="1" x14ac:dyDescent="0.25">
      <c r="A621" s="9"/>
      <c r="B621" s="53"/>
      <c r="C621" s="27"/>
      <c r="D621" s="42"/>
      <c r="E621" s="39"/>
      <c r="F621" s="39"/>
      <c r="G621" s="9"/>
      <c r="H621" s="9"/>
      <c r="I621" s="9"/>
      <c r="J621" s="9"/>
      <c r="K621" s="9"/>
      <c r="L621" s="9"/>
      <c r="M621" s="9"/>
    </row>
    <row r="622" spans="1:13" s="28" customFormat="1" x14ac:dyDescent="0.25">
      <c r="A622" s="9"/>
      <c r="B622" s="53"/>
      <c r="C622" s="27"/>
      <c r="D622" s="42"/>
      <c r="E622" s="39"/>
      <c r="F622" s="39"/>
      <c r="G622" s="9"/>
      <c r="H622" s="9"/>
      <c r="I622" s="9"/>
      <c r="J622" s="9"/>
      <c r="K622" s="9"/>
      <c r="L622" s="9"/>
      <c r="M622" s="9"/>
    </row>
    <row r="623" spans="1:13" s="28" customFormat="1" x14ac:dyDescent="0.25">
      <c r="A623" s="9"/>
      <c r="B623" s="53"/>
      <c r="C623" s="27"/>
      <c r="D623" s="42"/>
      <c r="E623" s="39"/>
      <c r="F623" s="39"/>
      <c r="G623" s="9"/>
      <c r="H623" s="9"/>
      <c r="I623" s="9"/>
      <c r="J623" s="9"/>
      <c r="K623" s="9"/>
      <c r="L623" s="9"/>
      <c r="M623" s="9"/>
    </row>
    <row r="624" spans="1:13" s="28" customFormat="1" x14ac:dyDescent="0.25">
      <c r="A624" s="9"/>
      <c r="B624" s="53"/>
      <c r="C624" s="27"/>
      <c r="D624" s="42"/>
      <c r="E624" s="39"/>
      <c r="F624" s="39"/>
      <c r="G624" s="9"/>
      <c r="H624" s="9"/>
      <c r="I624" s="9"/>
      <c r="J624" s="9"/>
      <c r="K624" s="9"/>
      <c r="L624" s="9"/>
      <c r="M624" s="9"/>
    </row>
    <row r="625" spans="1:13" s="28" customFormat="1" x14ac:dyDescent="0.25">
      <c r="A625" s="9"/>
      <c r="B625" s="53"/>
      <c r="C625" s="27"/>
      <c r="D625" s="42"/>
      <c r="E625" s="39"/>
      <c r="F625" s="39"/>
      <c r="G625" s="9"/>
      <c r="H625" s="9"/>
      <c r="I625" s="9"/>
      <c r="J625" s="9"/>
      <c r="K625" s="9"/>
      <c r="L625" s="9"/>
      <c r="M625" s="9"/>
    </row>
    <row r="626" spans="1:13" s="28" customFormat="1" x14ac:dyDescent="0.25">
      <c r="A626" s="9"/>
      <c r="B626" s="53"/>
      <c r="C626" s="27"/>
      <c r="D626" s="42"/>
      <c r="E626" s="39"/>
      <c r="F626" s="39"/>
      <c r="G626" s="9"/>
      <c r="H626" s="9"/>
      <c r="I626" s="9"/>
      <c r="J626" s="9"/>
      <c r="K626" s="9"/>
      <c r="L626" s="9"/>
      <c r="M626" s="9"/>
    </row>
    <row r="627" spans="1:13" s="28" customFormat="1" x14ac:dyDescent="0.25">
      <c r="A627" s="9"/>
      <c r="B627" s="53"/>
      <c r="C627" s="27"/>
      <c r="D627" s="42"/>
      <c r="E627" s="39"/>
      <c r="F627" s="39"/>
      <c r="G627" s="9"/>
      <c r="H627" s="9"/>
      <c r="I627" s="9"/>
      <c r="J627" s="9"/>
      <c r="K627" s="9"/>
      <c r="L627" s="9"/>
      <c r="M627" s="9"/>
    </row>
    <row r="628" spans="1:13" s="28" customFormat="1" x14ac:dyDescent="0.25">
      <c r="A628" s="9"/>
      <c r="B628" s="53"/>
      <c r="C628" s="27"/>
      <c r="D628" s="42"/>
      <c r="E628" s="39"/>
      <c r="F628" s="39"/>
      <c r="G628" s="9"/>
      <c r="H628" s="9"/>
      <c r="I628" s="9"/>
      <c r="J628" s="9"/>
      <c r="K628" s="9"/>
      <c r="L628" s="9"/>
      <c r="M628" s="9"/>
    </row>
    <row r="629" spans="1:13" s="28" customFormat="1" x14ac:dyDescent="0.25">
      <c r="A629" s="9"/>
      <c r="B629" s="53"/>
      <c r="C629" s="27"/>
      <c r="D629" s="42"/>
      <c r="E629" s="39"/>
      <c r="F629" s="39"/>
      <c r="G629" s="9"/>
      <c r="H629" s="9"/>
      <c r="I629" s="9"/>
      <c r="J629" s="9"/>
      <c r="K629" s="9"/>
      <c r="L629" s="9"/>
      <c r="M629" s="9"/>
    </row>
    <row r="630" spans="1:13" s="28" customFormat="1" x14ac:dyDescent="0.25">
      <c r="A630" s="9"/>
      <c r="B630" s="53"/>
      <c r="C630" s="27"/>
      <c r="D630" s="42"/>
      <c r="E630" s="39"/>
      <c r="F630" s="39"/>
      <c r="G630" s="9"/>
      <c r="H630" s="9"/>
      <c r="I630" s="9"/>
      <c r="J630" s="9"/>
      <c r="K630" s="9"/>
      <c r="L630" s="9"/>
      <c r="M630" s="9"/>
    </row>
    <row r="631" spans="1:13" s="28" customFormat="1" x14ac:dyDescent="0.25">
      <c r="A631" s="9"/>
      <c r="B631" s="53"/>
      <c r="C631" s="27"/>
      <c r="D631" s="42"/>
      <c r="E631" s="39"/>
      <c r="F631" s="39"/>
      <c r="G631" s="9"/>
      <c r="H631" s="9"/>
      <c r="I631" s="9"/>
      <c r="J631" s="9"/>
      <c r="K631" s="9"/>
      <c r="L631" s="9"/>
      <c r="M631" s="9"/>
    </row>
    <row r="632" spans="1:13" s="28" customFormat="1" x14ac:dyDescent="0.25">
      <c r="A632" s="9"/>
      <c r="B632" s="53"/>
      <c r="C632" s="27"/>
      <c r="D632" s="42"/>
      <c r="E632" s="39"/>
      <c r="F632" s="39"/>
      <c r="G632" s="9"/>
      <c r="H632" s="9"/>
      <c r="I632" s="9"/>
      <c r="J632" s="9"/>
      <c r="K632" s="9"/>
      <c r="L632" s="9"/>
      <c r="M632" s="9"/>
    </row>
    <row r="633" spans="1:13" s="28" customFormat="1" x14ac:dyDescent="0.25">
      <c r="A633" s="9"/>
      <c r="B633" s="53"/>
      <c r="C633" s="27"/>
      <c r="D633" s="42"/>
      <c r="E633" s="39"/>
      <c r="F633" s="39"/>
      <c r="G633" s="9"/>
      <c r="H633" s="9"/>
      <c r="I633" s="9"/>
      <c r="J633" s="9"/>
      <c r="K633" s="9"/>
      <c r="L633" s="9"/>
      <c r="M633" s="9"/>
    </row>
    <row r="634" spans="1:13" s="28" customFormat="1" x14ac:dyDescent="0.25">
      <c r="A634" s="9"/>
      <c r="B634" s="53"/>
      <c r="C634" s="27"/>
      <c r="D634" s="42"/>
      <c r="E634" s="39"/>
      <c r="F634" s="39"/>
      <c r="G634" s="9"/>
      <c r="H634" s="9"/>
      <c r="I634" s="9"/>
      <c r="J634" s="9"/>
      <c r="K634" s="9"/>
      <c r="L634" s="9"/>
      <c r="M634" s="9"/>
    </row>
    <row r="635" spans="1:13" s="28" customFormat="1" x14ac:dyDescent="0.25">
      <c r="A635" s="9"/>
      <c r="B635" s="53"/>
      <c r="C635" s="27"/>
      <c r="D635" s="42"/>
      <c r="E635" s="39"/>
      <c r="F635" s="39"/>
      <c r="G635" s="9"/>
      <c r="H635" s="9"/>
      <c r="I635" s="9"/>
      <c r="J635" s="9"/>
      <c r="K635" s="9"/>
      <c r="L635" s="9"/>
      <c r="M635" s="9"/>
    </row>
    <row r="636" spans="1:13" s="28" customFormat="1" x14ac:dyDescent="0.25">
      <c r="A636" s="9"/>
      <c r="B636" s="53"/>
      <c r="C636" s="27"/>
      <c r="D636" s="42"/>
      <c r="E636" s="39"/>
      <c r="F636" s="39"/>
      <c r="G636" s="9"/>
      <c r="H636" s="9"/>
      <c r="I636" s="9"/>
      <c r="J636" s="9"/>
      <c r="K636" s="9"/>
      <c r="L636" s="9"/>
      <c r="M636" s="9"/>
    </row>
    <row r="637" spans="1:13" s="28" customFormat="1" x14ac:dyDescent="0.25">
      <c r="A637" s="9"/>
      <c r="B637" s="53"/>
      <c r="C637" s="27"/>
      <c r="D637" s="42"/>
      <c r="E637" s="39"/>
      <c r="F637" s="39"/>
      <c r="G637" s="9"/>
      <c r="H637" s="9"/>
      <c r="I637" s="9"/>
      <c r="J637" s="9"/>
      <c r="K637" s="9"/>
      <c r="L637" s="9"/>
      <c r="M637" s="9"/>
    </row>
    <row r="638" spans="1:13" s="28" customFormat="1" x14ac:dyDescent="0.25">
      <c r="A638" s="9"/>
      <c r="B638" s="53"/>
      <c r="C638" s="27"/>
      <c r="D638" s="42"/>
      <c r="E638" s="39"/>
      <c r="F638" s="39"/>
      <c r="G638" s="9"/>
      <c r="H638" s="9"/>
      <c r="I638" s="9"/>
      <c r="J638" s="9"/>
      <c r="K638" s="9"/>
      <c r="L638" s="9"/>
      <c r="M638" s="9"/>
    </row>
    <row r="639" spans="1:13" s="28" customFormat="1" x14ac:dyDescent="0.25">
      <c r="A639" s="9"/>
      <c r="B639" s="53"/>
      <c r="C639" s="27"/>
      <c r="D639" s="42"/>
      <c r="E639" s="39"/>
      <c r="F639" s="39"/>
      <c r="G639" s="9"/>
      <c r="H639" s="9"/>
      <c r="I639" s="9"/>
      <c r="J639" s="9"/>
      <c r="K639" s="9"/>
      <c r="L639" s="9"/>
      <c r="M639" s="9"/>
    </row>
    <row r="640" spans="1:13" s="28" customFormat="1" x14ac:dyDescent="0.25">
      <c r="A640" s="9"/>
      <c r="B640" s="53"/>
      <c r="C640" s="27"/>
      <c r="D640" s="42"/>
      <c r="E640" s="39"/>
      <c r="F640" s="39"/>
      <c r="G640" s="9"/>
      <c r="H640" s="9"/>
      <c r="I640" s="9"/>
      <c r="J640" s="9"/>
      <c r="K640" s="9"/>
      <c r="L640" s="9"/>
      <c r="M640" s="9"/>
    </row>
    <row r="641" spans="1:13" s="28" customFormat="1" x14ac:dyDescent="0.25">
      <c r="A641" s="9"/>
      <c r="B641" s="53"/>
      <c r="C641" s="27"/>
      <c r="D641" s="42"/>
      <c r="E641" s="39"/>
      <c r="F641" s="39"/>
      <c r="G641" s="9"/>
      <c r="H641" s="9"/>
      <c r="I641" s="9"/>
      <c r="J641" s="9"/>
      <c r="K641" s="9"/>
      <c r="L641" s="9"/>
      <c r="M641" s="9"/>
    </row>
    <row r="642" spans="1:13" s="28" customFormat="1" x14ac:dyDescent="0.25">
      <c r="A642" s="9"/>
      <c r="B642" s="53"/>
      <c r="C642" s="27"/>
      <c r="D642" s="42"/>
      <c r="E642" s="39"/>
      <c r="F642" s="39"/>
      <c r="G642" s="9"/>
      <c r="H642" s="9"/>
      <c r="I642" s="9"/>
      <c r="J642" s="9"/>
      <c r="K642" s="9"/>
      <c r="L642" s="9"/>
      <c r="M642" s="9"/>
    </row>
    <row r="643" spans="1:13" s="28" customFormat="1" x14ac:dyDescent="0.25">
      <c r="A643" s="9"/>
      <c r="B643" s="53"/>
      <c r="C643" s="27"/>
      <c r="D643" s="42"/>
      <c r="E643" s="39"/>
      <c r="F643" s="39"/>
      <c r="G643" s="9"/>
      <c r="H643" s="9"/>
      <c r="I643" s="9"/>
      <c r="J643" s="9"/>
      <c r="K643" s="9"/>
      <c r="L643" s="9"/>
      <c r="M643" s="9"/>
    </row>
    <row r="644" spans="1:13" s="28" customFormat="1" x14ac:dyDescent="0.25">
      <c r="A644" s="9"/>
      <c r="B644" s="53"/>
      <c r="C644" s="27"/>
      <c r="D644" s="42"/>
      <c r="E644" s="39"/>
      <c r="F644" s="39"/>
      <c r="G644" s="9"/>
      <c r="H644" s="9"/>
      <c r="I644" s="9"/>
      <c r="J644" s="9"/>
      <c r="K644" s="9"/>
      <c r="L644" s="9"/>
      <c r="M644" s="9"/>
    </row>
    <row r="645" spans="1:13" s="28" customFormat="1" x14ac:dyDescent="0.25">
      <c r="A645" s="9"/>
      <c r="B645" s="53"/>
      <c r="C645" s="27"/>
      <c r="D645" s="42"/>
      <c r="E645" s="39"/>
      <c r="F645" s="39"/>
      <c r="G645" s="9"/>
      <c r="H645" s="9"/>
      <c r="I645" s="9"/>
      <c r="J645" s="9"/>
      <c r="K645" s="9"/>
      <c r="L645" s="9"/>
      <c r="M645" s="9"/>
    </row>
    <row r="646" spans="1:13" s="28" customFormat="1" x14ac:dyDescent="0.25">
      <c r="A646" s="9"/>
      <c r="B646" s="53"/>
      <c r="C646" s="27"/>
      <c r="D646" s="42"/>
      <c r="E646" s="39"/>
      <c r="F646" s="39"/>
      <c r="G646" s="9"/>
      <c r="H646" s="9"/>
      <c r="I646" s="9"/>
      <c r="J646" s="9"/>
      <c r="K646" s="9"/>
      <c r="L646" s="9"/>
      <c r="M646" s="9"/>
    </row>
    <row r="647" spans="1:13" s="28" customFormat="1" x14ac:dyDescent="0.25">
      <c r="A647" s="9"/>
      <c r="B647" s="53"/>
      <c r="C647" s="27"/>
      <c r="D647" s="42"/>
      <c r="E647" s="39"/>
      <c r="F647" s="39"/>
      <c r="G647" s="9"/>
      <c r="H647" s="9"/>
      <c r="I647" s="9"/>
      <c r="J647" s="9"/>
      <c r="K647" s="9"/>
      <c r="L647" s="9"/>
      <c r="M647" s="9"/>
    </row>
    <row r="648" spans="1:13" s="28" customFormat="1" x14ac:dyDescent="0.25">
      <c r="A648" s="9"/>
      <c r="B648" s="53"/>
      <c r="C648" s="27"/>
      <c r="D648" s="42"/>
      <c r="E648" s="39"/>
      <c r="F648" s="39"/>
      <c r="G648" s="9"/>
      <c r="H648" s="9"/>
      <c r="I648" s="9"/>
      <c r="J648" s="9"/>
      <c r="K648" s="9"/>
      <c r="L648" s="9"/>
      <c r="M648" s="9"/>
    </row>
    <row r="649" spans="1:13" s="28" customFormat="1" x14ac:dyDescent="0.25">
      <c r="A649" s="9"/>
      <c r="B649" s="53"/>
      <c r="C649" s="27"/>
      <c r="D649" s="42"/>
      <c r="E649" s="39"/>
      <c r="F649" s="39"/>
      <c r="G649" s="9"/>
      <c r="H649" s="9"/>
      <c r="I649" s="9"/>
      <c r="J649" s="9"/>
      <c r="K649" s="9"/>
      <c r="L649" s="9"/>
      <c r="M649" s="9"/>
    </row>
    <row r="650" spans="1:13" s="28" customFormat="1" x14ac:dyDescent="0.25">
      <c r="A650" s="9"/>
      <c r="B650" s="53"/>
      <c r="C650" s="27"/>
      <c r="D650" s="42"/>
      <c r="E650" s="39"/>
      <c r="F650" s="39"/>
      <c r="G650" s="9"/>
      <c r="H650" s="9"/>
      <c r="I650" s="9"/>
      <c r="J650" s="9"/>
      <c r="K650" s="9"/>
      <c r="L650" s="9"/>
      <c r="M650" s="9"/>
    </row>
    <row r="651" spans="1:13" s="28" customFormat="1" x14ac:dyDescent="0.25">
      <c r="A651" s="9"/>
      <c r="B651" s="53"/>
      <c r="C651" s="27"/>
      <c r="D651" s="42"/>
      <c r="E651" s="39"/>
      <c r="F651" s="39"/>
      <c r="G651" s="9"/>
      <c r="H651" s="9"/>
      <c r="I651" s="9"/>
      <c r="J651" s="9"/>
      <c r="K651" s="9"/>
      <c r="L651" s="9"/>
      <c r="M651" s="9"/>
    </row>
    <row r="652" spans="1:13" s="28" customFormat="1" x14ac:dyDescent="0.25">
      <c r="A652" s="9"/>
      <c r="B652" s="53"/>
      <c r="C652" s="27"/>
      <c r="D652" s="42"/>
      <c r="E652" s="39"/>
      <c r="F652" s="39"/>
      <c r="G652" s="9"/>
      <c r="H652" s="9"/>
      <c r="I652" s="9"/>
      <c r="J652" s="9"/>
      <c r="K652" s="9"/>
      <c r="L652" s="9"/>
      <c r="M652" s="9"/>
    </row>
    <row r="653" spans="1:13" s="28" customFormat="1" x14ac:dyDescent="0.25">
      <c r="A653" s="9"/>
      <c r="B653" s="53"/>
      <c r="C653" s="27"/>
      <c r="D653" s="42"/>
      <c r="E653" s="39"/>
      <c r="F653" s="39"/>
      <c r="G653" s="9"/>
      <c r="H653" s="9"/>
      <c r="I653" s="9"/>
      <c r="J653" s="9"/>
      <c r="K653" s="9"/>
      <c r="L653" s="9"/>
      <c r="M653" s="9"/>
    </row>
    <row r="654" spans="1:13" s="28" customFormat="1" x14ac:dyDescent="0.25">
      <c r="A654" s="9"/>
      <c r="B654" s="53"/>
      <c r="C654" s="27"/>
      <c r="D654" s="42"/>
      <c r="E654" s="39"/>
      <c r="F654" s="39"/>
      <c r="G654" s="9"/>
      <c r="H654" s="9"/>
      <c r="I654" s="9"/>
      <c r="J654" s="9"/>
      <c r="K654" s="9"/>
      <c r="L654" s="9"/>
      <c r="M654" s="9"/>
    </row>
    <row r="655" spans="1:13" s="28" customFormat="1" x14ac:dyDescent="0.25">
      <c r="A655" s="9"/>
      <c r="B655" s="53"/>
      <c r="C655" s="27"/>
      <c r="D655" s="42"/>
      <c r="E655" s="39"/>
      <c r="F655" s="39"/>
      <c r="G655" s="9"/>
      <c r="H655" s="9"/>
      <c r="I655" s="9"/>
      <c r="J655" s="9"/>
      <c r="K655" s="9"/>
      <c r="L655" s="9"/>
      <c r="M655" s="9"/>
    </row>
    <row r="656" spans="1:13" s="28" customFormat="1" x14ac:dyDescent="0.25">
      <c r="A656" s="9"/>
      <c r="B656" s="53"/>
      <c r="C656" s="27"/>
      <c r="D656" s="42"/>
      <c r="E656" s="39"/>
      <c r="F656" s="39"/>
      <c r="G656" s="9"/>
      <c r="H656" s="9"/>
      <c r="I656" s="9"/>
      <c r="J656" s="9"/>
      <c r="K656" s="9"/>
      <c r="L656" s="9"/>
      <c r="M656" s="9"/>
    </row>
    <row r="657" spans="1:13" s="28" customFormat="1" x14ac:dyDescent="0.25">
      <c r="A657" s="9"/>
      <c r="B657" s="53"/>
      <c r="C657" s="27"/>
      <c r="D657" s="42"/>
      <c r="E657" s="39"/>
      <c r="F657" s="39"/>
      <c r="G657" s="9"/>
      <c r="H657" s="9"/>
      <c r="I657" s="9"/>
      <c r="J657" s="9"/>
      <c r="K657" s="9"/>
      <c r="L657" s="9"/>
      <c r="M657" s="9"/>
    </row>
    <row r="658" spans="1:13" s="28" customFormat="1" x14ac:dyDescent="0.25">
      <c r="A658" s="9"/>
      <c r="B658" s="53"/>
      <c r="C658" s="27"/>
      <c r="D658" s="42"/>
      <c r="E658" s="39"/>
      <c r="F658" s="39"/>
      <c r="G658" s="9"/>
      <c r="H658" s="9"/>
      <c r="I658" s="9"/>
      <c r="J658" s="9"/>
      <c r="K658" s="9"/>
      <c r="L658" s="9"/>
      <c r="M658" s="9"/>
    </row>
    <row r="659" spans="1:13" s="28" customFormat="1" x14ac:dyDescent="0.25">
      <c r="A659" s="9"/>
      <c r="B659" s="53"/>
      <c r="C659" s="27"/>
      <c r="D659" s="42"/>
      <c r="E659" s="39"/>
      <c r="F659" s="39"/>
      <c r="G659" s="9"/>
      <c r="H659" s="9"/>
      <c r="I659" s="9"/>
      <c r="J659" s="9"/>
      <c r="K659" s="9"/>
      <c r="L659" s="9"/>
      <c r="M659" s="9"/>
    </row>
    <row r="660" spans="1:13" s="28" customFormat="1" x14ac:dyDescent="0.25">
      <c r="A660" s="9"/>
      <c r="B660" s="53"/>
      <c r="C660" s="27"/>
      <c r="D660" s="42"/>
      <c r="E660" s="39"/>
      <c r="F660" s="39"/>
      <c r="G660" s="9"/>
      <c r="H660" s="9"/>
      <c r="I660" s="9"/>
      <c r="J660" s="9"/>
      <c r="K660" s="9"/>
      <c r="L660" s="9"/>
      <c r="M660" s="9"/>
    </row>
    <row r="661" spans="1:13" s="28" customFormat="1" x14ac:dyDescent="0.25">
      <c r="A661" s="9"/>
      <c r="B661" s="53"/>
      <c r="C661" s="27"/>
      <c r="D661" s="42"/>
      <c r="E661" s="39"/>
      <c r="F661" s="39"/>
      <c r="G661" s="9"/>
      <c r="H661" s="9"/>
      <c r="I661" s="9"/>
      <c r="J661" s="9"/>
      <c r="K661" s="9"/>
      <c r="L661" s="9"/>
      <c r="M661" s="9"/>
    </row>
    <row r="662" spans="1:13" s="28" customFormat="1" x14ac:dyDescent="0.25">
      <c r="A662" s="9"/>
      <c r="B662" s="53"/>
      <c r="C662" s="27"/>
      <c r="D662" s="42"/>
      <c r="E662" s="39"/>
      <c r="F662" s="39"/>
      <c r="G662" s="9"/>
      <c r="H662" s="9"/>
      <c r="I662" s="9"/>
      <c r="J662" s="9"/>
      <c r="K662" s="9"/>
      <c r="L662" s="9"/>
      <c r="M662" s="9"/>
    </row>
    <row r="663" spans="1:13" s="28" customFormat="1" x14ac:dyDescent="0.25">
      <c r="A663" s="9"/>
      <c r="B663" s="53"/>
      <c r="C663" s="27"/>
      <c r="D663" s="42"/>
      <c r="E663" s="39"/>
      <c r="F663" s="39"/>
      <c r="G663" s="9"/>
      <c r="H663" s="9"/>
      <c r="I663" s="9"/>
      <c r="J663" s="9"/>
      <c r="K663" s="9"/>
      <c r="L663" s="9"/>
      <c r="M663" s="9"/>
    </row>
    <row r="664" spans="1:13" s="28" customFormat="1" x14ac:dyDescent="0.25">
      <c r="A664" s="9"/>
      <c r="B664" s="53"/>
      <c r="C664" s="27"/>
      <c r="D664" s="42"/>
      <c r="E664" s="39"/>
      <c r="F664" s="39"/>
      <c r="G664" s="9"/>
      <c r="H664" s="9"/>
      <c r="I664" s="9"/>
      <c r="J664" s="9"/>
      <c r="K664" s="9"/>
      <c r="L664" s="9"/>
      <c r="M664" s="9"/>
    </row>
    <row r="665" spans="1:13" s="28" customFormat="1" x14ac:dyDescent="0.25">
      <c r="A665" s="9"/>
      <c r="B665" s="53"/>
      <c r="C665" s="27"/>
      <c r="D665" s="42"/>
      <c r="E665" s="39"/>
      <c r="F665" s="39"/>
      <c r="G665" s="9"/>
      <c r="H665" s="9"/>
      <c r="I665" s="9"/>
      <c r="J665" s="9"/>
      <c r="K665" s="9"/>
      <c r="L665" s="9"/>
      <c r="M665" s="9"/>
    </row>
    <row r="666" spans="1:13" s="28" customFormat="1" x14ac:dyDescent="0.25">
      <c r="A666" s="9"/>
      <c r="B666" s="53"/>
      <c r="C666" s="27"/>
      <c r="D666" s="42"/>
      <c r="E666" s="39"/>
      <c r="F666" s="39"/>
      <c r="G666" s="9"/>
      <c r="H666" s="9"/>
      <c r="I666" s="9"/>
      <c r="J666" s="9"/>
      <c r="K666" s="9"/>
      <c r="L666" s="9"/>
      <c r="M666" s="9"/>
    </row>
    <row r="667" spans="1:13" s="28" customFormat="1" x14ac:dyDescent="0.25">
      <c r="A667" s="9"/>
      <c r="B667" s="53"/>
      <c r="C667" s="27"/>
      <c r="D667" s="42"/>
      <c r="E667" s="39"/>
      <c r="F667" s="39"/>
      <c r="G667" s="9"/>
      <c r="H667" s="9"/>
      <c r="I667" s="9"/>
      <c r="J667" s="9"/>
      <c r="K667" s="9"/>
      <c r="L667" s="9"/>
      <c r="M667" s="9"/>
    </row>
    <row r="668" spans="1:13" s="28" customFormat="1" x14ac:dyDescent="0.25">
      <c r="A668" s="9"/>
      <c r="B668" s="53"/>
      <c r="C668" s="27"/>
      <c r="D668" s="42"/>
      <c r="E668" s="39"/>
      <c r="F668" s="39"/>
      <c r="G668" s="9"/>
      <c r="H668" s="9"/>
      <c r="I668" s="9"/>
      <c r="J668" s="9"/>
      <c r="K668" s="9"/>
      <c r="L668" s="9"/>
      <c r="M668" s="9"/>
    </row>
    <row r="669" spans="1:13" s="28" customFormat="1" x14ac:dyDescent="0.25">
      <c r="A669" s="9"/>
      <c r="B669" s="53"/>
      <c r="C669" s="27"/>
      <c r="D669" s="42"/>
      <c r="E669" s="39"/>
      <c r="F669" s="39"/>
      <c r="G669" s="9"/>
      <c r="H669" s="9"/>
      <c r="I669" s="9"/>
      <c r="J669" s="9"/>
      <c r="K669" s="9"/>
      <c r="L669" s="9"/>
      <c r="M669" s="9"/>
    </row>
    <row r="670" spans="1:13" s="28" customFormat="1" x14ac:dyDescent="0.25">
      <c r="A670" s="9"/>
      <c r="B670" s="53"/>
      <c r="C670" s="27"/>
      <c r="D670" s="42"/>
      <c r="E670" s="39"/>
      <c r="F670" s="39"/>
      <c r="G670" s="9"/>
      <c r="H670" s="9"/>
      <c r="I670" s="9"/>
      <c r="J670" s="9"/>
      <c r="K670" s="9"/>
      <c r="L670" s="9"/>
      <c r="M670" s="9"/>
    </row>
    <row r="671" spans="1:13" s="28" customFormat="1" x14ac:dyDescent="0.25">
      <c r="A671" s="9"/>
      <c r="B671" s="53"/>
      <c r="C671" s="27"/>
      <c r="D671" s="42"/>
      <c r="E671" s="39"/>
      <c r="F671" s="39"/>
      <c r="G671" s="9"/>
      <c r="H671" s="9"/>
      <c r="I671" s="9"/>
      <c r="J671" s="9"/>
      <c r="K671" s="9"/>
      <c r="L671" s="9"/>
      <c r="M671" s="9"/>
    </row>
    <row r="672" spans="1:13" s="28" customFormat="1" x14ac:dyDescent="0.25">
      <c r="A672" s="9"/>
      <c r="B672" s="53"/>
      <c r="C672" s="27"/>
      <c r="D672" s="42"/>
      <c r="E672" s="39"/>
      <c r="F672" s="39"/>
      <c r="G672" s="9"/>
      <c r="H672" s="9"/>
      <c r="I672" s="9"/>
      <c r="J672" s="9"/>
      <c r="K672" s="9"/>
      <c r="L672" s="9"/>
      <c r="M672" s="9"/>
    </row>
    <row r="673" spans="1:13" s="28" customFormat="1" x14ac:dyDescent="0.25">
      <c r="A673" s="9"/>
      <c r="B673" s="53"/>
      <c r="C673" s="27"/>
      <c r="D673" s="42"/>
      <c r="E673" s="39"/>
      <c r="F673" s="39"/>
      <c r="G673" s="9"/>
      <c r="H673" s="9"/>
      <c r="I673" s="9"/>
      <c r="J673" s="9"/>
      <c r="K673" s="9"/>
      <c r="L673" s="9"/>
      <c r="M673" s="9"/>
    </row>
    <row r="674" spans="1:13" s="28" customFormat="1" x14ac:dyDescent="0.25">
      <c r="A674" s="9"/>
      <c r="B674" s="53"/>
      <c r="C674" s="27"/>
      <c r="D674" s="42"/>
      <c r="E674" s="39"/>
      <c r="F674" s="39"/>
      <c r="G674" s="9"/>
      <c r="H674" s="9"/>
      <c r="I674" s="9"/>
      <c r="J674" s="9"/>
      <c r="K674" s="9"/>
      <c r="L674" s="9"/>
      <c r="M674" s="9"/>
    </row>
    <row r="675" spans="1:13" s="28" customFormat="1" x14ac:dyDescent="0.25">
      <c r="A675" s="9"/>
      <c r="B675" s="53"/>
      <c r="C675" s="27"/>
      <c r="D675" s="42"/>
      <c r="E675" s="39"/>
      <c r="F675" s="39"/>
      <c r="G675" s="9"/>
      <c r="H675" s="9"/>
      <c r="I675" s="9"/>
      <c r="J675" s="9"/>
      <c r="K675" s="9"/>
      <c r="L675" s="9"/>
      <c r="M675" s="9"/>
    </row>
    <row r="676" spans="1:13" s="28" customFormat="1" x14ac:dyDescent="0.25">
      <c r="A676" s="9"/>
      <c r="B676" s="53"/>
      <c r="C676" s="27"/>
      <c r="D676" s="42"/>
      <c r="E676" s="39"/>
      <c r="F676" s="39"/>
      <c r="G676" s="9"/>
      <c r="H676" s="9"/>
      <c r="I676" s="9"/>
      <c r="J676" s="9"/>
      <c r="K676" s="9"/>
      <c r="L676" s="9"/>
      <c r="M676" s="9"/>
    </row>
    <row r="677" spans="1:13" s="28" customFormat="1" x14ac:dyDescent="0.25">
      <c r="A677" s="9"/>
      <c r="B677" s="53"/>
      <c r="C677" s="27"/>
      <c r="D677" s="42"/>
      <c r="E677" s="39"/>
      <c r="F677" s="39"/>
      <c r="G677" s="9"/>
      <c r="H677" s="9"/>
      <c r="I677" s="9"/>
      <c r="J677" s="9"/>
      <c r="K677" s="9"/>
      <c r="L677" s="9"/>
      <c r="M677" s="9"/>
    </row>
    <row r="678" spans="1:13" s="28" customFormat="1" x14ac:dyDescent="0.25">
      <c r="A678" s="9"/>
      <c r="B678" s="53"/>
      <c r="C678" s="27"/>
      <c r="D678" s="42"/>
      <c r="E678" s="39"/>
      <c r="F678" s="39"/>
      <c r="G678" s="9"/>
      <c r="H678" s="9"/>
      <c r="I678" s="9"/>
      <c r="J678" s="9"/>
      <c r="K678" s="9"/>
      <c r="L678" s="9"/>
      <c r="M678" s="9"/>
    </row>
    <row r="679" spans="1:13" s="28" customFormat="1" x14ac:dyDescent="0.25">
      <c r="A679" s="9"/>
      <c r="B679" s="53"/>
      <c r="C679" s="27"/>
      <c r="D679" s="42"/>
      <c r="E679" s="39"/>
      <c r="F679" s="39"/>
      <c r="G679" s="9"/>
      <c r="H679" s="9"/>
      <c r="I679" s="9"/>
      <c r="J679" s="9"/>
      <c r="K679" s="9"/>
      <c r="L679" s="9"/>
      <c r="M679" s="9"/>
    </row>
    <row r="680" spans="1:13" s="28" customFormat="1" x14ac:dyDescent="0.25">
      <c r="A680" s="9"/>
      <c r="B680" s="53"/>
      <c r="C680" s="27"/>
      <c r="D680" s="42"/>
      <c r="E680" s="39"/>
      <c r="F680" s="39"/>
      <c r="G680" s="9"/>
      <c r="H680" s="9"/>
      <c r="I680" s="9"/>
      <c r="J680" s="9"/>
      <c r="K680" s="9"/>
      <c r="L680" s="9"/>
      <c r="M680" s="9"/>
    </row>
    <row r="681" spans="1:13" s="28" customFormat="1" x14ac:dyDescent="0.25">
      <c r="A681" s="9"/>
      <c r="B681" s="53"/>
      <c r="C681" s="27"/>
      <c r="D681" s="42"/>
      <c r="E681" s="39"/>
      <c r="F681" s="39"/>
      <c r="G681" s="9"/>
      <c r="H681" s="9"/>
      <c r="I681" s="9"/>
      <c r="J681" s="9"/>
      <c r="K681" s="9"/>
      <c r="L681" s="9"/>
      <c r="M681" s="9"/>
    </row>
    <row r="682" spans="1:13" s="28" customFormat="1" x14ac:dyDescent="0.25">
      <c r="A682" s="9"/>
      <c r="B682" s="53"/>
      <c r="C682" s="27"/>
      <c r="D682" s="42"/>
      <c r="E682" s="39"/>
      <c r="F682" s="39"/>
      <c r="G682" s="9"/>
      <c r="H682" s="9"/>
      <c r="I682" s="9"/>
      <c r="J682" s="9"/>
      <c r="K682" s="9"/>
      <c r="L682" s="9"/>
      <c r="M682" s="9"/>
    </row>
    <row r="683" spans="1:13" s="28" customFormat="1" x14ac:dyDescent="0.25">
      <c r="A683" s="9"/>
      <c r="B683" s="53"/>
      <c r="C683" s="27"/>
      <c r="D683" s="42"/>
      <c r="E683" s="39"/>
      <c r="F683" s="39"/>
      <c r="G683" s="9"/>
      <c r="H683" s="9"/>
      <c r="I683" s="9"/>
      <c r="J683" s="9"/>
      <c r="K683" s="9"/>
      <c r="L683" s="9"/>
      <c r="M683" s="9"/>
    </row>
    <row r="684" spans="1:13" s="28" customFormat="1" x14ac:dyDescent="0.25">
      <c r="A684" s="9"/>
      <c r="B684" s="53"/>
      <c r="C684" s="27"/>
      <c r="D684" s="42"/>
      <c r="E684" s="39"/>
      <c r="F684" s="39"/>
      <c r="G684" s="9"/>
      <c r="H684" s="9"/>
      <c r="I684" s="9"/>
      <c r="J684" s="9"/>
      <c r="K684" s="9"/>
      <c r="L684" s="9"/>
      <c r="M684" s="9"/>
    </row>
    <row r="685" spans="1:13" s="28" customFormat="1" x14ac:dyDescent="0.25">
      <c r="A685" s="9"/>
      <c r="B685" s="53"/>
      <c r="C685" s="27"/>
      <c r="D685" s="42"/>
      <c r="E685" s="39"/>
      <c r="F685" s="39"/>
      <c r="G685" s="9"/>
      <c r="H685" s="9"/>
      <c r="I685" s="9"/>
      <c r="J685" s="9"/>
      <c r="K685" s="9"/>
      <c r="L685" s="9"/>
      <c r="M685" s="9"/>
    </row>
    <row r="686" spans="1:13" s="28" customFormat="1" x14ac:dyDescent="0.25">
      <c r="A686" s="9"/>
      <c r="B686" s="53"/>
      <c r="C686" s="27"/>
      <c r="D686" s="42"/>
      <c r="E686" s="39"/>
      <c r="F686" s="39"/>
      <c r="G686" s="9"/>
      <c r="H686" s="9"/>
      <c r="I686" s="9"/>
      <c r="J686" s="9"/>
      <c r="K686" s="9"/>
      <c r="L686" s="9"/>
      <c r="M686" s="9"/>
    </row>
    <row r="687" spans="1:13" s="28" customFormat="1" x14ac:dyDescent="0.25">
      <c r="A687" s="9"/>
      <c r="B687" s="53"/>
      <c r="C687" s="27"/>
      <c r="D687" s="42"/>
      <c r="E687" s="39"/>
      <c r="F687" s="39"/>
      <c r="G687" s="9"/>
      <c r="H687" s="9"/>
      <c r="I687" s="9"/>
      <c r="J687" s="9"/>
      <c r="K687" s="9"/>
      <c r="L687" s="9"/>
      <c r="M687" s="9"/>
    </row>
    <row r="688" spans="1:13" s="28" customFormat="1" x14ac:dyDescent="0.25">
      <c r="A688" s="9"/>
      <c r="B688" s="53"/>
      <c r="C688" s="27"/>
      <c r="D688" s="42"/>
      <c r="E688" s="39"/>
      <c r="F688" s="39"/>
      <c r="G688" s="9"/>
      <c r="H688" s="9"/>
      <c r="I688" s="9"/>
      <c r="J688" s="9"/>
      <c r="K688" s="9"/>
      <c r="L688" s="9"/>
      <c r="M688" s="9"/>
    </row>
    <row r="689" spans="1:13" s="28" customFormat="1" x14ac:dyDescent="0.25">
      <c r="A689" s="9"/>
      <c r="B689" s="53"/>
      <c r="C689" s="27"/>
      <c r="D689" s="42"/>
      <c r="E689" s="39"/>
      <c r="F689" s="39"/>
      <c r="G689" s="9"/>
      <c r="H689" s="9"/>
      <c r="I689" s="9"/>
      <c r="J689" s="9"/>
      <c r="K689" s="9"/>
      <c r="L689" s="9"/>
      <c r="M689" s="9"/>
    </row>
    <row r="690" spans="1:13" s="28" customFormat="1" x14ac:dyDescent="0.25">
      <c r="A690" s="9"/>
      <c r="B690" s="53"/>
      <c r="C690" s="27"/>
      <c r="D690" s="42"/>
      <c r="E690" s="39"/>
      <c r="F690" s="39"/>
      <c r="G690" s="9"/>
      <c r="H690" s="9"/>
      <c r="I690" s="9"/>
      <c r="J690" s="9"/>
      <c r="K690" s="9"/>
      <c r="L690" s="9"/>
      <c r="M690" s="9"/>
    </row>
    <row r="691" spans="1:13" s="28" customFormat="1" x14ac:dyDescent="0.25">
      <c r="A691" s="9"/>
      <c r="B691" s="53"/>
      <c r="C691" s="27"/>
      <c r="D691" s="42"/>
      <c r="E691" s="39"/>
      <c r="F691" s="39"/>
      <c r="G691" s="9"/>
      <c r="H691" s="9"/>
      <c r="I691" s="9"/>
      <c r="J691" s="9"/>
      <c r="K691" s="9"/>
      <c r="L691" s="9"/>
      <c r="M691" s="9"/>
    </row>
    <row r="692" spans="1:13" s="28" customFormat="1" x14ac:dyDescent="0.25">
      <c r="A692" s="9"/>
      <c r="B692" s="53"/>
      <c r="C692" s="27"/>
      <c r="D692" s="42"/>
      <c r="E692" s="39"/>
      <c r="F692" s="39"/>
      <c r="G692" s="9"/>
      <c r="H692" s="9"/>
      <c r="I692" s="9"/>
      <c r="J692" s="9"/>
      <c r="K692" s="9"/>
      <c r="L692" s="9"/>
      <c r="M692" s="9"/>
    </row>
    <row r="693" spans="1:13" s="28" customFormat="1" x14ac:dyDescent="0.25">
      <c r="A693" s="9"/>
      <c r="B693" s="53"/>
      <c r="C693" s="27"/>
      <c r="D693" s="42"/>
      <c r="E693" s="39"/>
      <c r="F693" s="39"/>
      <c r="G693" s="9"/>
      <c r="H693" s="9"/>
      <c r="I693" s="9"/>
      <c r="J693" s="9"/>
      <c r="K693" s="9"/>
      <c r="L693" s="9"/>
      <c r="M693" s="9"/>
    </row>
    <row r="694" spans="1:13" s="28" customFormat="1" x14ac:dyDescent="0.25">
      <c r="A694" s="9"/>
      <c r="B694" s="53"/>
      <c r="C694" s="27"/>
      <c r="D694" s="42"/>
      <c r="E694" s="39"/>
      <c r="F694" s="39"/>
      <c r="G694" s="9"/>
      <c r="H694" s="9"/>
      <c r="I694" s="9"/>
      <c r="J694" s="9"/>
      <c r="K694" s="9"/>
      <c r="L694" s="9"/>
      <c r="M694" s="9"/>
    </row>
    <row r="695" spans="1:13" s="28" customFormat="1" x14ac:dyDescent="0.25">
      <c r="A695" s="9"/>
      <c r="B695" s="53"/>
      <c r="C695" s="27"/>
      <c r="D695" s="42"/>
      <c r="E695" s="39"/>
      <c r="F695" s="39"/>
      <c r="G695" s="9"/>
      <c r="H695" s="9"/>
      <c r="I695" s="9"/>
      <c r="J695" s="9"/>
      <c r="K695" s="9"/>
      <c r="L695" s="9"/>
      <c r="M695" s="9"/>
    </row>
    <row r="696" spans="1:13" s="28" customFormat="1" x14ac:dyDescent="0.25">
      <c r="A696" s="9"/>
      <c r="B696" s="53"/>
      <c r="C696" s="27"/>
      <c r="D696" s="42"/>
      <c r="E696" s="39"/>
      <c r="F696" s="39"/>
      <c r="G696" s="9"/>
      <c r="H696" s="9"/>
      <c r="I696" s="9"/>
      <c r="J696" s="9"/>
      <c r="K696" s="9"/>
      <c r="L696" s="9"/>
      <c r="M696" s="9"/>
    </row>
    <row r="697" spans="1:13" s="28" customFormat="1" x14ac:dyDescent="0.25">
      <c r="A697" s="9"/>
      <c r="B697" s="53"/>
      <c r="C697" s="27"/>
      <c r="D697" s="42"/>
      <c r="E697" s="39"/>
      <c r="F697" s="39"/>
      <c r="G697" s="9"/>
      <c r="H697" s="9"/>
      <c r="I697" s="9"/>
      <c r="J697" s="9"/>
      <c r="K697" s="9"/>
      <c r="L697" s="9"/>
      <c r="M697" s="9"/>
    </row>
    <row r="698" spans="1:13" s="28" customFormat="1" x14ac:dyDescent="0.25">
      <c r="A698" s="9"/>
      <c r="B698" s="53"/>
      <c r="C698" s="27"/>
      <c r="D698" s="42"/>
      <c r="E698" s="39"/>
      <c r="F698" s="39"/>
      <c r="G698" s="9"/>
      <c r="H698" s="9"/>
      <c r="I698" s="9"/>
      <c r="J698" s="9"/>
      <c r="K698" s="9"/>
      <c r="L698" s="9"/>
      <c r="M698" s="9"/>
    </row>
    <row r="699" spans="1:13" s="28" customFormat="1" x14ac:dyDescent="0.25">
      <c r="A699" s="9"/>
      <c r="B699" s="53"/>
      <c r="C699" s="27"/>
      <c r="D699" s="42"/>
      <c r="E699" s="39"/>
      <c r="F699" s="39"/>
      <c r="G699" s="9"/>
      <c r="H699" s="9"/>
      <c r="I699" s="9"/>
      <c r="J699" s="9"/>
      <c r="K699" s="9"/>
      <c r="L699" s="9"/>
      <c r="M699" s="9"/>
    </row>
    <row r="700" spans="1:13" s="28" customFormat="1" x14ac:dyDescent="0.25">
      <c r="A700" s="9"/>
      <c r="B700" s="53"/>
      <c r="C700" s="27"/>
      <c r="D700" s="42"/>
      <c r="E700" s="39"/>
      <c r="F700" s="39"/>
      <c r="G700" s="9"/>
      <c r="H700" s="9"/>
      <c r="I700" s="9"/>
      <c r="J700" s="9"/>
      <c r="K700" s="9"/>
      <c r="L700" s="9"/>
      <c r="M700" s="9"/>
    </row>
    <row r="701" spans="1:13" s="28" customFormat="1" x14ac:dyDescent="0.25">
      <c r="A701" s="9"/>
      <c r="B701" s="53"/>
      <c r="C701" s="27"/>
      <c r="D701" s="42"/>
      <c r="E701" s="39"/>
      <c r="F701" s="39"/>
      <c r="G701" s="9"/>
      <c r="H701" s="9"/>
      <c r="I701" s="9"/>
      <c r="J701" s="9"/>
      <c r="K701" s="9"/>
      <c r="L701" s="9"/>
      <c r="M701" s="9"/>
    </row>
    <row r="702" spans="1:13" s="28" customFormat="1" x14ac:dyDescent="0.25">
      <c r="A702" s="9"/>
      <c r="B702" s="53"/>
      <c r="C702" s="27"/>
      <c r="D702" s="42"/>
      <c r="E702" s="39"/>
      <c r="F702" s="39"/>
      <c r="G702" s="9"/>
      <c r="H702" s="9"/>
      <c r="I702" s="9"/>
      <c r="J702" s="9"/>
      <c r="K702" s="9"/>
      <c r="L702" s="9"/>
      <c r="M702" s="9"/>
    </row>
    <row r="703" spans="1:13" s="28" customFormat="1" x14ac:dyDescent="0.25">
      <c r="A703" s="9"/>
      <c r="B703" s="53"/>
      <c r="C703" s="27"/>
      <c r="D703" s="42"/>
      <c r="E703" s="39"/>
      <c r="F703" s="39"/>
      <c r="G703" s="9"/>
      <c r="H703" s="9"/>
      <c r="I703" s="9"/>
      <c r="J703" s="9"/>
      <c r="K703" s="9"/>
      <c r="L703" s="9"/>
      <c r="M703" s="9"/>
    </row>
    <row r="704" spans="1:13" s="28" customFormat="1" x14ac:dyDescent="0.25">
      <c r="A704" s="9"/>
      <c r="B704" s="53"/>
      <c r="C704" s="27"/>
      <c r="D704" s="42"/>
      <c r="E704" s="39"/>
      <c r="F704" s="39"/>
      <c r="G704" s="9"/>
      <c r="H704" s="9"/>
      <c r="I704" s="9"/>
      <c r="J704" s="9"/>
      <c r="K704" s="9"/>
      <c r="L704" s="9"/>
      <c r="M704" s="9"/>
    </row>
    <row r="705" spans="1:13" s="28" customFormat="1" x14ac:dyDescent="0.25">
      <c r="A705" s="9"/>
      <c r="B705" s="53"/>
      <c r="C705" s="27"/>
      <c r="D705" s="42"/>
      <c r="E705" s="39"/>
      <c r="F705" s="39"/>
      <c r="G705" s="9"/>
      <c r="H705" s="9"/>
      <c r="I705" s="9"/>
      <c r="J705" s="9"/>
      <c r="K705" s="9"/>
      <c r="L705" s="9"/>
      <c r="M705" s="9"/>
    </row>
    <row r="706" spans="1:13" s="28" customFormat="1" x14ac:dyDescent="0.25">
      <c r="A706" s="9"/>
      <c r="B706" s="53"/>
      <c r="C706" s="27"/>
      <c r="D706" s="42"/>
      <c r="E706" s="39"/>
      <c r="F706" s="39"/>
      <c r="G706" s="9"/>
      <c r="H706" s="9"/>
      <c r="I706" s="9"/>
      <c r="J706" s="9"/>
      <c r="K706" s="9"/>
      <c r="L706" s="9"/>
      <c r="M706" s="9"/>
    </row>
    <row r="707" spans="1:13" s="28" customFormat="1" x14ac:dyDescent="0.25">
      <c r="A707" s="9"/>
      <c r="B707" s="53"/>
      <c r="C707" s="27"/>
      <c r="D707" s="42"/>
      <c r="E707" s="39"/>
      <c r="F707" s="39"/>
      <c r="G707" s="9"/>
      <c r="H707" s="9"/>
      <c r="I707" s="9"/>
      <c r="J707" s="9"/>
      <c r="K707" s="9"/>
      <c r="L707" s="9"/>
      <c r="M707" s="9"/>
    </row>
    <row r="708" spans="1:13" s="28" customFormat="1" x14ac:dyDescent="0.25">
      <c r="A708" s="9"/>
      <c r="B708" s="53"/>
      <c r="C708" s="27"/>
      <c r="D708" s="42"/>
      <c r="E708" s="39"/>
      <c r="F708" s="39"/>
      <c r="G708" s="9"/>
      <c r="H708" s="9"/>
      <c r="I708" s="9"/>
      <c r="J708" s="9"/>
      <c r="K708" s="9"/>
      <c r="L708" s="9"/>
      <c r="M708" s="9"/>
    </row>
    <row r="709" spans="1:13" s="28" customFormat="1" x14ac:dyDescent="0.25">
      <c r="A709" s="9"/>
      <c r="B709" s="53"/>
      <c r="C709" s="27"/>
      <c r="D709" s="42"/>
      <c r="E709" s="39"/>
      <c r="F709" s="39"/>
      <c r="G709" s="9"/>
      <c r="H709" s="9"/>
      <c r="I709" s="9"/>
      <c r="J709" s="9"/>
      <c r="K709" s="9"/>
      <c r="L709" s="9"/>
      <c r="M709" s="9"/>
    </row>
    <row r="710" spans="1:13" s="28" customFormat="1" x14ac:dyDescent="0.25">
      <c r="A710" s="9"/>
      <c r="B710" s="53"/>
      <c r="C710" s="27"/>
      <c r="D710" s="42"/>
      <c r="E710" s="39"/>
      <c r="F710" s="39"/>
      <c r="G710" s="9"/>
      <c r="H710" s="9"/>
      <c r="I710" s="9"/>
      <c r="J710" s="9"/>
      <c r="K710" s="9"/>
      <c r="L710" s="9"/>
      <c r="M710" s="9"/>
    </row>
    <row r="711" spans="1:13" s="28" customFormat="1" x14ac:dyDescent="0.25">
      <c r="A711" s="9"/>
      <c r="B711" s="53"/>
      <c r="C711" s="27"/>
      <c r="D711" s="42"/>
      <c r="E711" s="39"/>
      <c r="F711" s="39"/>
      <c r="G711" s="9"/>
      <c r="H711" s="9"/>
      <c r="I711" s="9"/>
      <c r="J711" s="9"/>
      <c r="K711" s="9"/>
      <c r="L711" s="9"/>
      <c r="M711" s="9"/>
    </row>
    <row r="712" spans="1:13" s="28" customFormat="1" x14ac:dyDescent="0.25">
      <c r="A712" s="9"/>
      <c r="B712" s="53"/>
      <c r="C712" s="27"/>
      <c r="D712" s="42"/>
      <c r="E712" s="39"/>
      <c r="F712" s="39"/>
      <c r="G712" s="9"/>
      <c r="H712" s="9"/>
      <c r="I712" s="9"/>
      <c r="J712" s="9"/>
      <c r="K712" s="9"/>
      <c r="L712" s="9"/>
      <c r="M712" s="9"/>
    </row>
    <row r="713" spans="1:13" s="28" customFormat="1" x14ac:dyDescent="0.25">
      <c r="A713" s="9"/>
      <c r="B713" s="53"/>
      <c r="C713" s="27"/>
      <c r="D713" s="42"/>
      <c r="E713" s="39"/>
      <c r="F713" s="39"/>
      <c r="G713" s="9"/>
      <c r="H713" s="9"/>
      <c r="I713" s="9"/>
      <c r="J713" s="9"/>
      <c r="K713" s="9"/>
      <c r="L713" s="9"/>
      <c r="M713" s="9"/>
    </row>
    <row r="714" spans="1:13" s="28" customFormat="1" x14ac:dyDescent="0.25">
      <c r="A714" s="9"/>
      <c r="B714" s="53"/>
      <c r="C714" s="27"/>
      <c r="D714" s="42"/>
      <c r="E714" s="39"/>
      <c r="F714" s="39"/>
      <c r="G714" s="9"/>
      <c r="H714" s="9"/>
      <c r="I714" s="9"/>
      <c r="J714" s="9"/>
      <c r="K714" s="9"/>
      <c r="L714" s="9"/>
      <c r="M714" s="9"/>
    </row>
    <row r="715" spans="1:13" s="28" customFormat="1" x14ac:dyDescent="0.25">
      <c r="A715" s="9"/>
      <c r="B715" s="53"/>
      <c r="C715" s="27"/>
      <c r="D715" s="42"/>
      <c r="E715" s="39"/>
      <c r="F715" s="39"/>
      <c r="G715" s="9"/>
      <c r="H715" s="9"/>
      <c r="I715" s="9"/>
      <c r="J715" s="9"/>
      <c r="K715" s="9"/>
      <c r="L715" s="9"/>
      <c r="M715" s="9"/>
    </row>
    <row r="716" spans="1:13" s="28" customFormat="1" x14ac:dyDescent="0.25">
      <c r="A716" s="9"/>
      <c r="B716" s="53"/>
      <c r="C716" s="27"/>
      <c r="D716" s="42"/>
      <c r="E716" s="39"/>
      <c r="F716" s="39"/>
      <c r="G716" s="9"/>
      <c r="H716" s="9"/>
      <c r="I716" s="9"/>
      <c r="J716" s="9"/>
      <c r="K716" s="9"/>
      <c r="L716" s="9"/>
      <c r="M716" s="9"/>
    </row>
    <row r="717" spans="1:13" s="28" customFormat="1" x14ac:dyDescent="0.25">
      <c r="A717" s="9"/>
      <c r="B717" s="53"/>
      <c r="C717" s="27"/>
      <c r="D717" s="42"/>
      <c r="E717" s="39"/>
      <c r="F717" s="39"/>
      <c r="G717" s="9"/>
      <c r="H717" s="9"/>
      <c r="I717" s="9"/>
      <c r="J717" s="9"/>
      <c r="K717" s="9"/>
      <c r="L717" s="9"/>
      <c r="M717" s="9"/>
    </row>
    <row r="718" spans="1:13" s="28" customFormat="1" x14ac:dyDescent="0.25">
      <c r="A718" s="9"/>
      <c r="B718" s="53"/>
      <c r="C718" s="27"/>
      <c r="D718" s="42"/>
      <c r="E718" s="39"/>
      <c r="F718" s="39"/>
      <c r="G718" s="9"/>
      <c r="H718" s="9"/>
      <c r="I718" s="9"/>
      <c r="J718" s="9"/>
      <c r="K718" s="9"/>
      <c r="L718" s="9"/>
      <c r="M718" s="9"/>
    </row>
    <row r="719" spans="1:13" s="28" customFormat="1" x14ac:dyDescent="0.25">
      <c r="A719" s="9"/>
      <c r="B719" s="53"/>
      <c r="C719" s="27"/>
      <c r="D719" s="42"/>
      <c r="E719" s="39"/>
      <c r="F719" s="39"/>
      <c r="G719" s="9"/>
      <c r="H719" s="9"/>
      <c r="I719" s="9"/>
      <c r="J719" s="9"/>
      <c r="K719" s="9"/>
      <c r="L719" s="9"/>
      <c r="M719" s="9"/>
    </row>
    <row r="720" spans="1:13" s="28" customFormat="1" x14ac:dyDescent="0.25">
      <c r="A720" s="9"/>
      <c r="B720" s="53"/>
      <c r="C720" s="27"/>
      <c r="D720" s="42"/>
      <c r="E720" s="39"/>
      <c r="F720" s="39"/>
      <c r="G720" s="9"/>
      <c r="H720" s="9"/>
      <c r="I720" s="9"/>
      <c r="J720" s="9"/>
      <c r="K720" s="9"/>
      <c r="L720" s="9"/>
      <c r="M720" s="9"/>
    </row>
    <row r="721" spans="1:13" s="28" customFormat="1" x14ac:dyDescent="0.25">
      <c r="A721" s="9"/>
      <c r="B721" s="53"/>
      <c r="C721" s="27"/>
      <c r="D721" s="42"/>
      <c r="E721" s="39"/>
      <c r="F721" s="39"/>
      <c r="G721" s="9"/>
      <c r="H721" s="9"/>
      <c r="I721" s="9"/>
      <c r="J721" s="9"/>
      <c r="K721" s="9"/>
      <c r="L721" s="9"/>
      <c r="M721" s="9"/>
    </row>
    <row r="722" spans="1:13" s="28" customFormat="1" x14ac:dyDescent="0.25">
      <c r="A722" s="9"/>
      <c r="B722" s="53"/>
      <c r="C722" s="27"/>
      <c r="D722" s="42"/>
      <c r="E722" s="39"/>
      <c r="F722" s="39"/>
      <c r="G722" s="9"/>
      <c r="H722" s="9"/>
      <c r="I722" s="9"/>
      <c r="J722" s="9"/>
      <c r="K722" s="9"/>
      <c r="L722" s="9"/>
      <c r="M722" s="9"/>
    </row>
    <row r="723" spans="1:13" s="28" customFormat="1" x14ac:dyDescent="0.25">
      <c r="A723" s="9"/>
      <c r="B723" s="53"/>
      <c r="C723" s="27"/>
      <c r="D723" s="42"/>
      <c r="E723" s="39"/>
      <c r="F723" s="39"/>
      <c r="G723" s="9"/>
      <c r="H723" s="9"/>
      <c r="I723" s="9"/>
      <c r="J723" s="9"/>
      <c r="K723" s="9"/>
      <c r="L723" s="9"/>
      <c r="M723" s="9"/>
    </row>
    <row r="724" spans="1:13" s="28" customFormat="1" x14ac:dyDescent="0.25">
      <c r="A724" s="9"/>
      <c r="B724" s="53"/>
      <c r="C724" s="27"/>
      <c r="D724" s="42"/>
      <c r="E724" s="39"/>
      <c r="F724" s="39"/>
      <c r="G724" s="9"/>
      <c r="H724" s="9"/>
      <c r="I724" s="9"/>
      <c r="J724" s="9"/>
      <c r="K724" s="9"/>
      <c r="L724" s="9"/>
      <c r="M724" s="9"/>
    </row>
    <row r="725" spans="1:13" s="28" customFormat="1" x14ac:dyDescent="0.25">
      <c r="A725" s="9"/>
      <c r="B725" s="53"/>
      <c r="C725" s="27"/>
      <c r="D725" s="42"/>
      <c r="E725" s="39"/>
      <c r="F725" s="39"/>
      <c r="G725" s="9"/>
      <c r="H725" s="9"/>
      <c r="I725" s="9"/>
      <c r="J725" s="9"/>
      <c r="K725" s="9"/>
      <c r="L725" s="9"/>
      <c r="M725" s="9"/>
    </row>
    <row r="726" spans="1:13" s="28" customFormat="1" x14ac:dyDescent="0.25">
      <c r="A726" s="9"/>
      <c r="B726" s="53"/>
      <c r="C726" s="27"/>
      <c r="D726" s="42"/>
      <c r="E726" s="39"/>
      <c r="F726" s="39"/>
      <c r="G726" s="9"/>
      <c r="H726" s="9"/>
      <c r="I726" s="9"/>
      <c r="J726" s="9"/>
      <c r="K726" s="9"/>
      <c r="L726" s="9"/>
      <c r="M726" s="9"/>
    </row>
    <row r="727" spans="1:13" s="28" customFormat="1" x14ac:dyDescent="0.25">
      <c r="A727" s="9"/>
      <c r="B727" s="53"/>
      <c r="C727" s="27"/>
      <c r="D727" s="42"/>
      <c r="E727" s="39"/>
      <c r="F727" s="39"/>
      <c r="G727" s="9"/>
      <c r="H727" s="9"/>
      <c r="I727" s="9"/>
      <c r="J727" s="9"/>
      <c r="K727" s="9"/>
      <c r="L727" s="9"/>
      <c r="M727" s="9"/>
    </row>
    <row r="728" spans="1:13" s="28" customFormat="1" x14ac:dyDescent="0.25">
      <c r="A728" s="9"/>
      <c r="B728" s="53"/>
      <c r="C728" s="27"/>
      <c r="D728" s="42"/>
      <c r="E728" s="39"/>
      <c r="F728" s="39"/>
      <c r="G728" s="9"/>
      <c r="H728" s="9"/>
      <c r="I728" s="9"/>
      <c r="J728" s="9"/>
      <c r="K728" s="9"/>
      <c r="L728" s="9"/>
      <c r="M728" s="9"/>
    </row>
    <row r="729" spans="1:13" s="28" customFormat="1" x14ac:dyDescent="0.25">
      <c r="A729" s="9"/>
      <c r="B729" s="53"/>
      <c r="C729" s="27"/>
      <c r="D729" s="42"/>
      <c r="E729" s="39"/>
      <c r="F729" s="39"/>
      <c r="G729" s="9"/>
      <c r="H729" s="9"/>
      <c r="I729" s="9"/>
      <c r="J729" s="9"/>
      <c r="K729" s="9"/>
      <c r="L729" s="9"/>
      <c r="M729" s="9"/>
    </row>
    <row r="730" spans="1:13" s="28" customFormat="1" x14ac:dyDescent="0.25">
      <c r="A730" s="9"/>
      <c r="B730" s="53"/>
      <c r="C730" s="27"/>
      <c r="D730" s="42"/>
      <c r="E730" s="39"/>
      <c r="F730" s="39"/>
      <c r="G730" s="9"/>
      <c r="H730" s="9"/>
      <c r="I730" s="9"/>
      <c r="J730" s="9"/>
      <c r="K730" s="9"/>
      <c r="L730" s="9"/>
      <c r="M730" s="9"/>
    </row>
    <row r="731" spans="1:13" s="28" customFormat="1" x14ac:dyDescent="0.25">
      <c r="A731" s="9"/>
      <c r="B731" s="53"/>
      <c r="C731" s="27"/>
      <c r="D731" s="42"/>
      <c r="E731" s="39"/>
      <c r="F731" s="39"/>
      <c r="G731" s="9"/>
      <c r="H731" s="9"/>
      <c r="I731" s="9"/>
      <c r="J731" s="9"/>
      <c r="K731" s="9"/>
      <c r="L731" s="9"/>
      <c r="M731" s="9"/>
    </row>
    <row r="732" spans="1:13" s="28" customFormat="1" x14ac:dyDescent="0.25">
      <c r="A732" s="9"/>
      <c r="B732" s="53"/>
      <c r="C732" s="27"/>
      <c r="D732" s="42"/>
      <c r="E732" s="39"/>
      <c r="F732" s="39"/>
      <c r="G732" s="9"/>
      <c r="H732" s="9"/>
      <c r="I732" s="9"/>
      <c r="J732" s="9"/>
      <c r="K732" s="9"/>
      <c r="L732" s="9"/>
      <c r="M732" s="9"/>
    </row>
    <row r="733" spans="1:13" s="28" customFormat="1" x14ac:dyDescent="0.25">
      <c r="A733" s="9"/>
      <c r="B733" s="53"/>
      <c r="C733" s="27"/>
      <c r="D733" s="42"/>
      <c r="E733" s="39"/>
      <c r="F733" s="39"/>
      <c r="G733" s="9"/>
      <c r="H733" s="9"/>
      <c r="I733" s="9"/>
      <c r="J733" s="9"/>
      <c r="K733" s="9"/>
      <c r="L733" s="9"/>
      <c r="M733" s="9"/>
    </row>
    <row r="734" spans="1:13" s="28" customFormat="1" x14ac:dyDescent="0.25">
      <c r="A734" s="9"/>
      <c r="B734" s="53"/>
      <c r="C734" s="27"/>
      <c r="D734" s="42"/>
      <c r="E734" s="39"/>
      <c r="F734" s="39"/>
      <c r="G734" s="9"/>
      <c r="H734" s="9"/>
      <c r="I734" s="9"/>
      <c r="J734" s="9"/>
      <c r="K734" s="9"/>
      <c r="L734" s="9"/>
      <c r="M734" s="9"/>
    </row>
    <row r="735" spans="1:13" s="28" customFormat="1" x14ac:dyDescent="0.25">
      <c r="A735" s="9"/>
      <c r="B735" s="53"/>
      <c r="C735" s="27"/>
      <c r="D735" s="42"/>
      <c r="E735" s="39"/>
      <c r="F735" s="39"/>
      <c r="G735" s="9"/>
      <c r="H735" s="9"/>
      <c r="I735" s="9"/>
      <c r="J735" s="9"/>
      <c r="K735" s="9"/>
      <c r="L735" s="9"/>
      <c r="M735" s="9"/>
    </row>
    <row r="736" spans="1:13" s="28" customFormat="1" x14ac:dyDescent="0.25">
      <c r="A736" s="9"/>
      <c r="B736" s="53"/>
      <c r="C736" s="27"/>
      <c r="D736" s="42"/>
      <c r="E736" s="39"/>
      <c r="F736" s="39"/>
      <c r="G736" s="9"/>
      <c r="H736" s="9"/>
      <c r="I736" s="9"/>
      <c r="J736" s="9"/>
      <c r="K736" s="9"/>
      <c r="L736" s="9"/>
      <c r="M736" s="9"/>
    </row>
    <row r="737" spans="1:13" s="28" customFormat="1" x14ac:dyDescent="0.25">
      <c r="A737" s="9"/>
      <c r="B737" s="53"/>
      <c r="C737" s="27"/>
      <c r="D737" s="42"/>
      <c r="E737" s="39"/>
      <c r="F737" s="39"/>
      <c r="G737" s="9"/>
      <c r="H737" s="9"/>
      <c r="I737" s="9"/>
      <c r="J737" s="9"/>
      <c r="K737" s="9"/>
      <c r="L737" s="9"/>
      <c r="M737" s="9"/>
    </row>
    <row r="738" spans="1:13" s="28" customFormat="1" x14ac:dyDescent="0.25">
      <c r="A738" s="9"/>
      <c r="B738" s="53"/>
      <c r="C738" s="27"/>
      <c r="D738" s="42"/>
      <c r="E738" s="39"/>
      <c r="F738" s="39"/>
      <c r="G738" s="9"/>
      <c r="H738" s="9"/>
      <c r="I738" s="9"/>
      <c r="J738" s="9"/>
      <c r="K738" s="9"/>
      <c r="L738" s="9"/>
      <c r="M738" s="9"/>
    </row>
    <row r="739" spans="1:13" s="28" customFormat="1" x14ac:dyDescent="0.25">
      <c r="A739" s="9"/>
      <c r="B739" s="53"/>
      <c r="C739" s="27"/>
      <c r="D739" s="42"/>
      <c r="E739" s="39"/>
      <c r="F739" s="39"/>
      <c r="G739" s="9"/>
      <c r="H739" s="9"/>
      <c r="I739" s="9"/>
      <c r="J739" s="9"/>
      <c r="K739" s="9"/>
      <c r="L739" s="9"/>
      <c r="M739" s="9"/>
    </row>
    <row r="740" spans="1:13" s="28" customFormat="1" x14ac:dyDescent="0.25">
      <c r="A740" s="9"/>
      <c r="B740" s="53"/>
      <c r="C740" s="27"/>
      <c r="D740" s="42"/>
      <c r="E740" s="39"/>
      <c r="F740" s="39"/>
      <c r="G740" s="9"/>
      <c r="H740" s="9"/>
      <c r="I740" s="9"/>
      <c r="J740" s="9"/>
      <c r="K740" s="9"/>
      <c r="L740" s="9"/>
      <c r="M740" s="9"/>
    </row>
    <row r="741" spans="1:13" s="28" customFormat="1" x14ac:dyDescent="0.25">
      <c r="A741" s="9"/>
      <c r="B741" s="53"/>
      <c r="C741" s="27"/>
      <c r="D741" s="42"/>
      <c r="E741" s="39"/>
      <c r="F741" s="39"/>
      <c r="G741" s="9"/>
      <c r="H741" s="9"/>
      <c r="I741" s="9"/>
      <c r="J741" s="9"/>
      <c r="K741" s="9"/>
      <c r="L741" s="9"/>
      <c r="M741" s="9"/>
    </row>
    <row r="742" spans="1:13" s="28" customFormat="1" x14ac:dyDescent="0.25">
      <c r="A742" s="9"/>
      <c r="B742" s="53"/>
      <c r="C742" s="27"/>
      <c r="D742" s="42"/>
      <c r="E742" s="39"/>
      <c r="F742" s="39"/>
      <c r="G742" s="9"/>
      <c r="H742" s="9"/>
      <c r="I742" s="9"/>
      <c r="J742" s="9"/>
      <c r="K742" s="9"/>
      <c r="L742" s="9"/>
      <c r="M742" s="9"/>
    </row>
    <row r="743" spans="1:13" s="28" customFormat="1" x14ac:dyDescent="0.25">
      <c r="A743" s="9"/>
      <c r="B743" s="53"/>
      <c r="C743" s="27"/>
      <c r="D743" s="42"/>
      <c r="E743" s="39"/>
      <c r="F743" s="39"/>
      <c r="G743" s="9"/>
      <c r="H743" s="9"/>
      <c r="I743" s="9"/>
      <c r="J743" s="9"/>
      <c r="K743" s="9"/>
      <c r="L743" s="9"/>
      <c r="M743" s="9"/>
    </row>
    <row r="744" spans="1:13" s="28" customFormat="1" x14ac:dyDescent="0.25">
      <c r="A744" s="9"/>
      <c r="B744" s="53"/>
      <c r="C744" s="27"/>
      <c r="D744" s="42"/>
      <c r="E744" s="39"/>
      <c r="F744" s="39"/>
      <c r="G744" s="9"/>
      <c r="H744" s="9"/>
      <c r="I744" s="9"/>
      <c r="J744" s="9"/>
      <c r="K744" s="9"/>
      <c r="L744" s="9"/>
      <c r="M744" s="9"/>
    </row>
    <row r="745" spans="1:13" s="28" customFormat="1" x14ac:dyDescent="0.25">
      <c r="A745" s="9"/>
      <c r="B745" s="53"/>
      <c r="C745" s="27"/>
      <c r="D745" s="42"/>
      <c r="E745" s="39"/>
      <c r="F745" s="39"/>
      <c r="G745" s="9"/>
      <c r="H745" s="9"/>
      <c r="I745" s="9"/>
      <c r="J745" s="9"/>
      <c r="K745" s="9"/>
      <c r="L745" s="9"/>
      <c r="M745" s="9"/>
    </row>
    <row r="746" spans="1:13" s="28" customFormat="1" x14ac:dyDescent="0.25">
      <c r="A746" s="9"/>
      <c r="B746" s="53"/>
      <c r="C746" s="27"/>
      <c r="D746" s="42"/>
      <c r="E746" s="39"/>
      <c r="F746" s="39"/>
      <c r="G746" s="9"/>
      <c r="H746" s="9"/>
      <c r="I746" s="9"/>
      <c r="J746" s="9"/>
      <c r="K746" s="9"/>
      <c r="L746" s="9"/>
      <c r="M746" s="9"/>
    </row>
    <row r="747" spans="1:13" s="28" customFormat="1" x14ac:dyDescent="0.25">
      <c r="A747" s="9"/>
      <c r="B747" s="53"/>
      <c r="C747" s="27"/>
      <c r="D747" s="42"/>
      <c r="E747" s="39"/>
      <c r="F747" s="39"/>
      <c r="G747" s="9"/>
      <c r="H747" s="9"/>
      <c r="I747" s="9"/>
      <c r="J747" s="9"/>
      <c r="K747" s="9"/>
      <c r="L747" s="9"/>
      <c r="M747" s="9"/>
    </row>
    <row r="748" spans="1:13" s="28" customFormat="1" x14ac:dyDescent="0.25">
      <c r="A748" s="9"/>
      <c r="B748" s="53"/>
      <c r="C748" s="27"/>
      <c r="D748" s="42"/>
      <c r="E748" s="39"/>
      <c r="F748" s="39"/>
      <c r="G748" s="9"/>
      <c r="H748" s="9"/>
      <c r="I748" s="9"/>
      <c r="J748" s="9"/>
      <c r="K748" s="9"/>
      <c r="L748" s="9"/>
      <c r="M748" s="9"/>
    </row>
    <row r="749" spans="1:13" s="28" customFormat="1" x14ac:dyDescent="0.25">
      <c r="A749" s="9"/>
      <c r="B749" s="53"/>
      <c r="C749" s="27"/>
      <c r="D749" s="42"/>
      <c r="E749" s="39"/>
      <c r="F749" s="39"/>
      <c r="G749" s="9"/>
      <c r="H749" s="9"/>
      <c r="I749" s="9"/>
      <c r="J749" s="9"/>
      <c r="K749" s="9"/>
      <c r="L749" s="9"/>
      <c r="M749" s="9"/>
    </row>
    <row r="750" spans="1:13" s="28" customFormat="1" x14ac:dyDescent="0.25">
      <c r="A750" s="9"/>
      <c r="B750" s="53"/>
      <c r="C750" s="27"/>
      <c r="D750" s="42"/>
      <c r="E750" s="39"/>
      <c r="F750" s="39"/>
      <c r="G750" s="9"/>
      <c r="H750" s="9"/>
      <c r="I750" s="9"/>
      <c r="J750" s="9"/>
      <c r="K750" s="9"/>
      <c r="L750" s="9"/>
      <c r="M750" s="9"/>
    </row>
    <row r="751" spans="1:13" s="28" customFormat="1" x14ac:dyDescent="0.25">
      <c r="A751" s="9"/>
      <c r="B751" s="53"/>
      <c r="C751" s="27"/>
      <c r="D751" s="42"/>
      <c r="E751" s="39"/>
      <c r="F751" s="39"/>
      <c r="G751" s="9"/>
      <c r="H751" s="9"/>
      <c r="I751" s="9"/>
      <c r="J751" s="9"/>
      <c r="K751" s="9"/>
      <c r="L751" s="9"/>
      <c r="M751" s="9"/>
    </row>
    <row r="752" spans="1:13" s="28" customFormat="1" x14ac:dyDescent="0.25">
      <c r="A752" s="9"/>
      <c r="B752" s="53"/>
      <c r="C752" s="27"/>
      <c r="D752" s="42"/>
      <c r="E752" s="39"/>
      <c r="F752" s="39"/>
      <c r="G752" s="9"/>
      <c r="H752" s="9"/>
      <c r="I752" s="9"/>
      <c r="J752" s="9"/>
      <c r="K752" s="9"/>
      <c r="L752" s="9"/>
      <c r="M752" s="9"/>
    </row>
    <row r="753" spans="1:13" s="28" customFormat="1" x14ac:dyDescent="0.25">
      <c r="A753" s="9"/>
      <c r="B753" s="53"/>
      <c r="C753" s="27"/>
      <c r="D753" s="42"/>
      <c r="E753" s="39"/>
      <c r="F753" s="39"/>
      <c r="G753" s="9"/>
      <c r="H753" s="9"/>
      <c r="I753" s="9"/>
      <c r="J753" s="9"/>
      <c r="K753" s="9"/>
      <c r="L753" s="9"/>
      <c r="M753" s="9"/>
    </row>
    <row r="754" spans="1:13" s="28" customFormat="1" x14ac:dyDescent="0.25">
      <c r="A754" s="9"/>
      <c r="B754" s="53"/>
      <c r="C754" s="27"/>
      <c r="D754" s="42"/>
      <c r="E754" s="39"/>
      <c r="F754" s="39"/>
      <c r="G754" s="9"/>
      <c r="H754" s="9"/>
      <c r="I754" s="9"/>
      <c r="J754" s="9"/>
      <c r="K754" s="9"/>
      <c r="L754" s="9"/>
      <c r="M754" s="9"/>
    </row>
    <row r="755" spans="1:13" s="28" customFormat="1" x14ac:dyDescent="0.25">
      <c r="A755" s="9"/>
      <c r="B755" s="53"/>
      <c r="C755" s="27"/>
      <c r="D755" s="42"/>
      <c r="E755" s="39"/>
      <c r="F755" s="39"/>
      <c r="G755" s="9"/>
      <c r="H755" s="9"/>
      <c r="I755" s="9"/>
      <c r="J755" s="9"/>
      <c r="K755" s="9"/>
      <c r="L755" s="9"/>
      <c r="M755" s="9"/>
    </row>
    <row r="756" spans="1:13" s="28" customFormat="1" x14ac:dyDescent="0.25">
      <c r="A756" s="9"/>
      <c r="B756" s="53"/>
      <c r="C756" s="27"/>
      <c r="D756" s="42"/>
      <c r="E756" s="39"/>
      <c r="F756" s="39"/>
      <c r="G756" s="9"/>
      <c r="H756" s="9"/>
      <c r="I756" s="9"/>
      <c r="J756" s="9"/>
      <c r="K756" s="9"/>
      <c r="L756" s="9"/>
      <c r="M756" s="9"/>
    </row>
    <row r="757" spans="1:13" s="28" customFormat="1" x14ac:dyDescent="0.25">
      <c r="A757" s="9"/>
      <c r="B757" s="53"/>
      <c r="C757" s="27"/>
      <c r="D757" s="42"/>
      <c r="E757" s="39"/>
      <c r="F757" s="39"/>
      <c r="G757" s="9"/>
      <c r="H757" s="9"/>
      <c r="I757" s="9"/>
      <c r="J757" s="9"/>
      <c r="K757" s="9"/>
      <c r="L757" s="9"/>
      <c r="M757" s="9"/>
    </row>
    <row r="758" spans="1:13" s="28" customFormat="1" x14ac:dyDescent="0.25">
      <c r="A758" s="9"/>
      <c r="B758" s="53"/>
      <c r="C758" s="27"/>
      <c r="D758" s="42"/>
      <c r="E758" s="39"/>
      <c r="F758" s="39"/>
      <c r="G758" s="9"/>
      <c r="H758" s="9"/>
      <c r="I758" s="9"/>
      <c r="J758" s="9"/>
      <c r="K758" s="9"/>
      <c r="L758" s="9"/>
      <c r="M758" s="9"/>
    </row>
    <row r="759" spans="1:13" s="28" customFormat="1" x14ac:dyDescent="0.25">
      <c r="A759" s="9"/>
      <c r="B759" s="53"/>
      <c r="C759" s="27"/>
      <c r="D759" s="42"/>
      <c r="E759" s="39"/>
      <c r="F759" s="39"/>
      <c r="G759" s="9"/>
      <c r="H759" s="9"/>
      <c r="I759" s="9"/>
      <c r="J759" s="9"/>
      <c r="K759" s="9"/>
      <c r="L759" s="9"/>
      <c r="M759" s="9"/>
    </row>
    <row r="760" spans="1:13" s="28" customFormat="1" x14ac:dyDescent="0.25">
      <c r="A760" s="9"/>
      <c r="B760" s="53"/>
      <c r="C760" s="27"/>
      <c r="D760" s="42"/>
      <c r="E760" s="39"/>
      <c r="F760" s="39"/>
      <c r="G760" s="9"/>
      <c r="H760" s="9"/>
      <c r="I760" s="9"/>
      <c r="J760" s="9"/>
      <c r="K760" s="9"/>
      <c r="L760" s="9"/>
      <c r="M760" s="9"/>
    </row>
    <row r="761" spans="1:13" s="28" customFormat="1" x14ac:dyDescent="0.25">
      <c r="A761" s="9"/>
      <c r="B761" s="53"/>
      <c r="C761" s="27"/>
      <c r="D761" s="42"/>
      <c r="E761" s="39"/>
      <c r="F761" s="39"/>
      <c r="G761" s="9"/>
      <c r="H761" s="9"/>
      <c r="I761" s="9"/>
      <c r="J761" s="9"/>
      <c r="K761" s="9"/>
      <c r="L761" s="9"/>
      <c r="M761" s="9"/>
    </row>
    <row r="762" spans="1:13" s="28" customFormat="1" x14ac:dyDescent="0.25">
      <c r="A762" s="9"/>
      <c r="B762" s="53"/>
      <c r="C762" s="27"/>
      <c r="D762" s="42"/>
      <c r="E762" s="39"/>
      <c r="F762" s="39"/>
      <c r="G762" s="9"/>
      <c r="H762" s="9"/>
      <c r="I762" s="9"/>
      <c r="J762" s="9"/>
      <c r="K762" s="9"/>
      <c r="L762" s="9"/>
      <c r="M762" s="9"/>
    </row>
    <row r="763" spans="1:13" s="28" customFormat="1" x14ac:dyDescent="0.25">
      <c r="A763" s="9"/>
      <c r="B763" s="53"/>
      <c r="C763" s="27"/>
      <c r="D763" s="42"/>
      <c r="E763" s="39"/>
      <c r="F763" s="39"/>
      <c r="G763" s="9"/>
      <c r="H763" s="9"/>
      <c r="I763" s="9"/>
      <c r="J763" s="9"/>
      <c r="K763" s="9"/>
      <c r="L763" s="9"/>
      <c r="M763" s="9"/>
    </row>
    <row r="764" spans="1:13" s="28" customFormat="1" x14ac:dyDescent="0.25">
      <c r="A764" s="9"/>
      <c r="B764" s="53"/>
      <c r="C764" s="27"/>
      <c r="D764" s="42"/>
      <c r="E764" s="39"/>
      <c r="F764" s="39"/>
      <c r="G764" s="9"/>
      <c r="H764" s="9"/>
      <c r="I764" s="9"/>
      <c r="J764" s="9"/>
      <c r="K764" s="9"/>
      <c r="L764" s="9"/>
      <c r="M764" s="9"/>
    </row>
    <row r="765" spans="1:13" s="28" customFormat="1" x14ac:dyDescent="0.25">
      <c r="A765" s="9"/>
      <c r="B765" s="53"/>
      <c r="C765" s="27"/>
      <c r="D765" s="42"/>
      <c r="E765" s="39"/>
      <c r="F765" s="39"/>
      <c r="G765" s="9"/>
      <c r="H765" s="9"/>
      <c r="I765" s="9"/>
      <c r="J765" s="9"/>
      <c r="K765" s="9"/>
      <c r="L765" s="9"/>
      <c r="M765" s="9"/>
    </row>
    <row r="766" spans="1:13" s="28" customFormat="1" x14ac:dyDescent="0.25">
      <c r="A766" s="9"/>
      <c r="B766" s="53"/>
      <c r="C766" s="27"/>
      <c r="D766" s="42"/>
      <c r="E766" s="39"/>
      <c r="F766" s="39"/>
      <c r="G766" s="9"/>
      <c r="H766" s="9"/>
      <c r="I766" s="9"/>
      <c r="J766" s="9"/>
      <c r="K766" s="9"/>
      <c r="L766" s="9"/>
      <c r="M766" s="9"/>
    </row>
    <row r="767" spans="1:13" s="28" customFormat="1" x14ac:dyDescent="0.25">
      <c r="A767" s="9"/>
      <c r="B767" s="53"/>
      <c r="C767" s="27"/>
      <c r="D767" s="42"/>
      <c r="E767" s="39"/>
      <c r="F767" s="39"/>
      <c r="G767" s="9"/>
      <c r="H767" s="9"/>
      <c r="I767" s="9"/>
      <c r="J767" s="9"/>
      <c r="K767" s="9"/>
      <c r="L767" s="9"/>
      <c r="M767" s="9"/>
    </row>
    <row r="768" spans="1:13" s="28" customFormat="1" x14ac:dyDescent="0.25">
      <c r="A768" s="9"/>
      <c r="B768" s="53"/>
      <c r="C768" s="27"/>
      <c r="D768" s="42"/>
      <c r="E768" s="39"/>
      <c r="F768" s="39"/>
      <c r="G768" s="9"/>
      <c r="H768" s="9"/>
      <c r="I768" s="9"/>
      <c r="J768" s="9"/>
      <c r="K768" s="9"/>
      <c r="L768" s="9"/>
      <c r="M768" s="9"/>
    </row>
    <row r="769" spans="1:13" s="28" customFormat="1" x14ac:dyDescent="0.25">
      <c r="A769" s="9"/>
      <c r="B769" s="53"/>
      <c r="C769" s="27"/>
      <c r="D769" s="42"/>
      <c r="E769" s="39"/>
      <c r="F769" s="39"/>
      <c r="G769" s="9"/>
      <c r="H769" s="9"/>
      <c r="I769" s="9"/>
      <c r="J769" s="9"/>
      <c r="K769" s="9"/>
      <c r="L769" s="9"/>
      <c r="M769" s="9"/>
    </row>
    <row r="770" spans="1:13" s="28" customFormat="1" x14ac:dyDescent="0.25">
      <c r="A770" s="9"/>
      <c r="B770" s="53"/>
      <c r="C770" s="27"/>
      <c r="D770" s="42"/>
      <c r="E770" s="39"/>
      <c r="F770" s="39"/>
      <c r="G770" s="9"/>
      <c r="H770" s="9"/>
      <c r="I770" s="9"/>
      <c r="J770" s="9"/>
      <c r="K770" s="9"/>
      <c r="L770" s="9"/>
      <c r="M770" s="9"/>
    </row>
    <row r="771" spans="1:13" s="28" customFormat="1" x14ac:dyDescent="0.25">
      <c r="A771" s="9"/>
      <c r="B771" s="53"/>
      <c r="C771" s="27"/>
      <c r="D771" s="42"/>
      <c r="E771" s="39"/>
      <c r="F771" s="39"/>
      <c r="G771" s="9"/>
      <c r="H771" s="9"/>
      <c r="I771" s="9"/>
      <c r="J771" s="9"/>
      <c r="K771" s="9"/>
      <c r="L771" s="9"/>
      <c r="M771" s="9"/>
    </row>
    <row r="772" spans="1:13" s="28" customFormat="1" x14ac:dyDescent="0.25">
      <c r="A772" s="9"/>
      <c r="B772" s="53"/>
      <c r="C772" s="27"/>
      <c r="D772" s="42"/>
      <c r="E772" s="39"/>
      <c r="F772" s="39"/>
      <c r="G772" s="9"/>
      <c r="H772" s="9"/>
      <c r="I772" s="9"/>
      <c r="J772" s="9"/>
      <c r="K772" s="9"/>
      <c r="L772" s="9"/>
      <c r="M772" s="9"/>
    </row>
    <row r="773" spans="1:13" s="28" customFormat="1" x14ac:dyDescent="0.25">
      <c r="A773" s="9"/>
      <c r="B773" s="53"/>
      <c r="C773" s="27"/>
      <c r="D773" s="42"/>
      <c r="E773" s="39"/>
      <c r="F773" s="39"/>
      <c r="G773" s="9"/>
      <c r="H773" s="9"/>
      <c r="I773" s="9"/>
      <c r="J773" s="9"/>
      <c r="K773" s="9"/>
      <c r="L773" s="9"/>
      <c r="M773" s="9"/>
    </row>
    <row r="774" spans="1:13" s="28" customFormat="1" x14ac:dyDescent="0.25">
      <c r="A774" s="9"/>
      <c r="B774" s="53"/>
      <c r="C774" s="27"/>
      <c r="D774" s="42"/>
      <c r="E774" s="39"/>
      <c r="F774" s="39"/>
      <c r="G774" s="9"/>
      <c r="H774" s="9"/>
      <c r="I774" s="9"/>
      <c r="J774" s="9"/>
      <c r="K774" s="9"/>
      <c r="L774" s="9"/>
      <c r="M774" s="9"/>
    </row>
    <row r="775" spans="1:13" s="28" customFormat="1" x14ac:dyDescent="0.25">
      <c r="A775" s="9"/>
      <c r="B775" s="53"/>
      <c r="C775" s="27"/>
      <c r="D775" s="42"/>
      <c r="E775" s="39"/>
      <c r="F775" s="39"/>
      <c r="G775" s="9"/>
      <c r="H775" s="9"/>
      <c r="I775" s="9"/>
      <c r="J775" s="9"/>
      <c r="K775" s="9"/>
      <c r="L775" s="9"/>
      <c r="M775" s="9"/>
    </row>
    <row r="776" spans="1:13" s="28" customFormat="1" x14ac:dyDescent="0.25">
      <c r="A776" s="9"/>
      <c r="B776" s="53"/>
      <c r="C776" s="27"/>
      <c r="D776" s="42"/>
      <c r="E776" s="39"/>
      <c r="F776" s="39"/>
      <c r="G776" s="9"/>
      <c r="H776" s="9"/>
      <c r="I776" s="9"/>
      <c r="J776" s="9"/>
      <c r="K776" s="9"/>
      <c r="L776" s="9"/>
      <c r="M776" s="9"/>
    </row>
    <row r="777" spans="1:13" s="28" customFormat="1" x14ac:dyDescent="0.25">
      <c r="A777" s="9"/>
      <c r="B777" s="53"/>
      <c r="C777" s="27"/>
      <c r="D777" s="42"/>
      <c r="E777" s="39"/>
      <c r="F777" s="39"/>
      <c r="G777" s="9"/>
      <c r="H777" s="9"/>
      <c r="I777" s="9"/>
      <c r="J777" s="9"/>
      <c r="K777" s="9"/>
      <c r="L777" s="9"/>
      <c r="M777" s="9"/>
    </row>
    <row r="778" spans="1:13" s="28" customFormat="1" x14ac:dyDescent="0.25">
      <c r="A778" s="9"/>
      <c r="B778" s="53"/>
      <c r="C778" s="27"/>
      <c r="D778" s="42"/>
      <c r="E778" s="39"/>
      <c r="F778" s="39"/>
      <c r="G778" s="9"/>
      <c r="H778" s="9"/>
      <c r="I778" s="9"/>
      <c r="J778" s="9"/>
      <c r="K778" s="9"/>
      <c r="L778" s="9"/>
      <c r="M778" s="9"/>
    </row>
    <row r="779" spans="1:13" s="28" customFormat="1" x14ac:dyDescent="0.25">
      <c r="A779" s="9"/>
      <c r="B779" s="53"/>
      <c r="C779" s="27"/>
      <c r="D779" s="42"/>
      <c r="E779" s="39"/>
      <c r="F779" s="39"/>
      <c r="G779" s="9"/>
      <c r="H779" s="9"/>
      <c r="I779" s="9"/>
      <c r="J779" s="9"/>
      <c r="K779" s="9"/>
      <c r="L779" s="9"/>
      <c r="M779" s="9"/>
    </row>
    <row r="780" spans="1:13" s="28" customFormat="1" x14ac:dyDescent="0.25">
      <c r="A780" s="9"/>
      <c r="B780" s="53"/>
      <c r="C780" s="27"/>
      <c r="D780" s="42"/>
      <c r="E780" s="39"/>
      <c r="F780" s="39"/>
      <c r="G780" s="9"/>
      <c r="H780" s="9"/>
      <c r="I780" s="9"/>
      <c r="J780" s="9"/>
      <c r="K780" s="9"/>
      <c r="L780" s="9"/>
      <c r="M780" s="9"/>
    </row>
    <row r="781" spans="1:13" s="28" customFormat="1" x14ac:dyDescent="0.25">
      <c r="A781" s="9"/>
      <c r="B781" s="53"/>
      <c r="C781" s="27"/>
      <c r="D781" s="42"/>
      <c r="E781" s="39"/>
      <c r="F781" s="39"/>
      <c r="G781" s="9"/>
      <c r="H781" s="9"/>
      <c r="I781" s="9"/>
      <c r="J781" s="9"/>
      <c r="K781" s="9"/>
      <c r="L781" s="9"/>
      <c r="M781" s="9"/>
    </row>
    <row r="782" spans="1:13" s="28" customFormat="1" x14ac:dyDescent="0.25">
      <c r="A782" s="9"/>
      <c r="B782" s="53"/>
      <c r="C782" s="27"/>
      <c r="D782" s="42"/>
      <c r="E782" s="39"/>
      <c r="F782" s="39"/>
      <c r="G782" s="9"/>
      <c r="H782" s="9"/>
      <c r="I782" s="9"/>
      <c r="J782" s="9"/>
      <c r="K782" s="9"/>
      <c r="L782" s="9"/>
      <c r="M782" s="9"/>
    </row>
    <row r="783" spans="1:13" s="28" customFormat="1" x14ac:dyDescent="0.25">
      <c r="A783" s="9"/>
      <c r="B783" s="53"/>
      <c r="C783" s="27"/>
      <c r="D783" s="42"/>
      <c r="E783" s="39"/>
      <c r="F783" s="39"/>
      <c r="G783" s="9"/>
      <c r="H783" s="9"/>
      <c r="I783" s="9"/>
      <c r="J783" s="9"/>
      <c r="K783" s="9"/>
      <c r="L783" s="9"/>
      <c r="M783" s="9"/>
    </row>
    <row r="784" spans="1:13" s="28" customFormat="1" x14ac:dyDescent="0.25">
      <c r="A784" s="9"/>
      <c r="B784" s="53"/>
      <c r="C784" s="27"/>
      <c r="D784" s="42"/>
      <c r="E784" s="39"/>
      <c r="F784" s="39"/>
      <c r="G784" s="9"/>
      <c r="H784" s="9"/>
      <c r="I784" s="9"/>
      <c r="J784" s="9"/>
      <c r="K784" s="9"/>
      <c r="L784" s="9"/>
      <c r="M784" s="9"/>
    </row>
    <row r="785" spans="1:13" s="28" customFormat="1" x14ac:dyDescent="0.25">
      <c r="A785" s="9"/>
      <c r="B785" s="53"/>
      <c r="C785" s="27"/>
      <c r="D785" s="42"/>
      <c r="E785" s="39"/>
      <c r="F785" s="39"/>
      <c r="G785" s="9"/>
      <c r="H785" s="9"/>
      <c r="I785" s="9"/>
      <c r="J785" s="9"/>
      <c r="K785" s="9"/>
      <c r="L785" s="9"/>
      <c r="M785" s="9"/>
    </row>
    <row r="786" spans="1:13" s="28" customFormat="1" x14ac:dyDescent="0.25">
      <c r="A786" s="9"/>
      <c r="B786" s="53"/>
      <c r="C786" s="27"/>
      <c r="D786" s="42"/>
      <c r="E786" s="39"/>
      <c r="F786" s="39"/>
      <c r="G786" s="9"/>
      <c r="H786" s="9"/>
      <c r="I786" s="9"/>
      <c r="J786" s="9"/>
      <c r="K786" s="9"/>
      <c r="L786" s="9"/>
      <c r="M786" s="9"/>
    </row>
    <row r="787" spans="1:13" s="28" customFormat="1" x14ac:dyDescent="0.25">
      <c r="A787" s="9"/>
      <c r="B787" s="53"/>
      <c r="C787" s="27"/>
      <c r="D787" s="42"/>
      <c r="E787" s="39"/>
      <c r="F787" s="39"/>
      <c r="G787" s="9"/>
      <c r="H787" s="9"/>
      <c r="I787" s="9"/>
      <c r="J787" s="9"/>
      <c r="K787" s="9"/>
      <c r="L787" s="9"/>
      <c r="M787" s="9"/>
    </row>
    <row r="788" spans="1:13" s="28" customFormat="1" x14ac:dyDescent="0.25">
      <c r="A788" s="9"/>
      <c r="B788" s="53"/>
      <c r="C788" s="27"/>
      <c r="D788" s="42"/>
      <c r="E788" s="39"/>
      <c r="F788" s="39"/>
      <c r="G788" s="9"/>
      <c r="H788" s="9"/>
      <c r="I788" s="9"/>
      <c r="J788" s="9"/>
      <c r="K788" s="9"/>
      <c r="L788" s="9"/>
      <c r="M788" s="9"/>
    </row>
    <row r="789" spans="1:13" s="28" customFormat="1" x14ac:dyDescent="0.25">
      <c r="A789" s="9"/>
      <c r="B789" s="53"/>
      <c r="C789" s="27"/>
      <c r="D789" s="42"/>
      <c r="E789" s="39"/>
      <c r="F789" s="39"/>
      <c r="G789" s="9"/>
      <c r="H789" s="9"/>
      <c r="I789" s="9"/>
      <c r="J789" s="9"/>
      <c r="K789" s="9"/>
      <c r="L789" s="9"/>
      <c r="M789" s="9"/>
    </row>
    <row r="790" spans="1:13" s="28" customFormat="1" x14ac:dyDescent="0.25">
      <c r="A790" s="9"/>
      <c r="B790" s="53"/>
      <c r="C790" s="27"/>
      <c r="D790" s="42"/>
      <c r="E790" s="39"/>
      <c r="F790" s="39"/>
      <c r="G790" s="9"/>
      <c r="H790" s="9"/>
      <c r="I790" s="9"/>
      <c r="J790" s="9"/>
      <c r="K790" s="9"/>
      <c r="L790" s="9"/>
      <c r="M790" s="9"/>
    </row>
    <row r="791" spans="1:13" s="28" customFormat="1" x14ac:dyDescent="0.25">
      <c r="A791" s="9"/>
      <c r="B791" s="53"/>
      <c r="C791" s="27"/>
      <c r="D791" s="42"/>
      <c r="E791" s="39"/>
      <c r="F791" s="39"/>
      <c r="G791" s="9"/>
      <c r="H791" s="9"/>
      <c r="I791" s="9"/>
      <c r="J791" s="9"/>
      <c r="K791" s="9"/>
      <c r="L791" s="9"/>
      <c r="M791" s="9"/>
    </row>
    <row r="792" spans="1:13" s="28" customFormat="1" x14ac:dyDescent="0.25">
      <c r="A792" s="9"/>
      <c r="B792" s="53"/>
      <c r="C792" s="27"/>
      <c r="D792" s="42"/>
      <c r="E792" s="39"/>
      <c r="F792" s="39"/>
      <c r="G792" s="9"/>
      <c r="H792" s="9"/>
      <c r="I792" s="9"/>
      <c r="J792" s="9"/>
      <c r="K792" s="9"/>
      <c r="L792" s="9"/>
      <c r="M792" s="9"/>
    </row>
    <row r="793" spans="1:13" s="28" customFormat="1" x14ac:dyDescent="0.25">
      <c r="A793" s="9"/>
      <c r="B793" s="53"/>
      <c r="C793" s="27"/>
      <c r="D793" s="42"/>
      <c r="E793" s="39"/>
      <c r="F793" s="39"/>
      <c r="G793" s="9"/>
      <c r="H793" s="9"/>
      <c r="I793" s="9"/>
      <c r="J793" s="9"/>
      <c r="K793" s="9"/>
      <c r="L793" s="9"/>
      <c r="M793" s="9"/>
    </row>
    <row r="794" spans="1:13" s="28" customFormat="1" x14ac:dyDescent="0.25">
      <c r="A794" s="9"/>
      <c r="B794" s="53"/>
      <c r="C794" s="27"/>
      <c r="D794" s="42"/>
      <c r="E794" s="39"/>
      <c r="F794" s="39"/>
      <c r="G794" s="9"/>
      <c r="H794" s="9"/>
      <c r="I794" s="9"/>
      <c r="J794" s="9"/>
      <c r="K794" s="9"/>
      <c r="L794" s="9"/>
      <c r="M794" s="9"/>
    </row>
    <row r="795" spans="1:13" s="28" customFormat="1" x14ac:dyDescent="0.25">
      <c r="A795" s="9"/>
      <c r="B795" s="53"/>
      <c r="C795" s="27"/>
      <c r="D795" s="42"/>
      <c r="E795" s="39"/>
      <c r="F795" s="39"/>
      <c r="G795" s="9"/>
      <c r="H795" s="9"/>
      <c r="I795" s="9"/>
      <c r="J795" s="9"/>
      <c r="K795" s="9"/>
      <c r="L795" s="9"/>
      <c r="M795" s="9"/>
    </row>
    <row r="796" spans="1:13" s="28" customFormat="1" x14ac:dyDescent="0.25">
      <c r="A796" s="9"/>
      <c r="B796" s="53"/>
      <c r="C796" s="27"/>
      <c r="D796" s="42"/>
      <c r="E796" s="39"/>
      <c r="F796" s="39"/>
      <c r="G796" s="9"/>
      <c r="H796" s="9"/>
      <c r="I796" s="9"/>
      <c r="J796" s="9"/>
      <c r="K796" s="9"/>
      <c r="L796" s="9"/>
      <c r="M796" s="9"/>
    </row>
    <row r="797" spans="1:13" s="28" customFormat="1" x14ac:dyDescent="0.25">
      <c r="A797" s="9"/>
      <c r="B797" s="53"/>
      <c r="C797" s="27"/>
      <c r="D797" s="42"/>
      <c r="E797" s="39"/>
      <c r="F797" s="39"/>
      <c r="G797" s="9"/>
      <c r="H797" s="9"/>
      <c r="I797" s="9"/>
      <c r="J797" s="9"/>
      <c r="K797" s="9"/>
      <c r="L797" s="9"/>
      <c r="M797" s="9"/>
    </row>
    <row r="798" spans="1:13" s="28" customFormat="1" x14ac:dyDescent="0.25">
      <c r="A798" s="9"/>
      <c r="B798" s="53"/>
      <c r="C798" s="27"/>
      <c r="D798" s="42"/>
      <c r="E798" s="39"/>
      <c r="F798" s="39"/>
      <c r="G798" s="9"/>
      <c r="H798" s="9"/>
      <c r="I798" s="9"/>
      <c r="J798" s="9"/>
      <c r="K798" s="9"/>
      <c r="L798" s="9"/>
      <c r="M798" s="9"/>
    </row>
    <row r="799" spans="1:13" s="28" customFormat="1" x14ac:dyDescent="0.25">
      <c r="A799" s="9"/>
      <c r="B799" s="53"/>
      <c r="C799" s="27"/>
      <c r="D799" s="42"/>
      <c r="E799" s="39"/>
      <c r="F799" s="39"/>
      <c r="G799" s="9"/>
      <c r="H799" s="9"/>
      <c r="I799" s="9"/>
      <c r="J799" s="9"/>
      <c r="K799" s="9"/>
      <c r="L799" s="9"/>
      <c r="M799" s="9"/>
    </row>
    <row r="800" spans="1:13" s="28" customFormat="1" x14ac:dyDescent="0.25">
      <c r="A800" s="9"/>
      <c r="B800" s="53"/>
      <c r="C800" s="27"/>
      <c r="D800" s="42"/>
      <c r="E800" s="39"/>
      <c r="F800" s="39"/>
      <c r="G800" s="9"/>
      <c r="H800" s="9"/>
      <c r="I800" s="9"/>
      <c r="J800" s="9"/>
      <c r="K800" s="9"/>
      <c r="L800" s="9"/>
      <c r="M800" s="9"/>
    </row>
    <row r="801" spans="1:13" s="28" customFormat="1" x14ac:dyDescent="0.25">
      <c r="A801" s="9"/>
      <c r="B801" s="53"/>
      <c r="C801" s="27"/>
      <c r="D801" s="42"/>
      <c r="E801" s="39"/>
      <c r="F801" s="39"/>
      <c r="G801" s="9"/>
      <c r="H801" s="9"/>
      <c r="I801" s="9"/>
      <c r="J801" s="9"/>
      <c r="K801" s="9"/>
      <c r="L801" s="9"/>
      <c r="M801" s="9"/>
    </row>
    <row r="802" spans="1:13" s="28" customFormat="1" x14ac:dyDescent="0.25">
      <c r="A802" s="9"/>
      <c r="B802" s="53"/>
      <c r="C802" s="27"/>
      <c r="D802" s="42"/>
      <c r="E802" s="39"/>
      <c r="F802" s="39"/>
      <c r="G802" s="9"/>
      <c r="H802" s="9"/>
      <c r="I802" s="9"/>
      <c r="J802" s="9"/>
      <c r="K802" s="9"/>
      <c r="L802" s="9"/>
      <c r="M802" s="9"/>
    </row>
    <row r="803" spans="1:13" s="28" customFormat="1" x14ac:dyDescent="0.25">
      <c r="A803" s="9"/>
      <c r="B803" s="53"/>
      <c r="C803" s="27"/>
      <c r="D803" s="42"/>
      <c r="E803" s="39"/>
      <c r="F803" s="39"/>
      <c r="G803" s="9"/>
      <c r="H803" s="9"/>
      <c r="I803" s="9"/>
      <c r="J803" s="9"/>
      <c r="K803" s="9"/>
      <c r="L803" s="9"/>
      <c r="M803" s="9"/>
    </row>
    <row r="804" spans="1:13" s="28" customFormat="1" x14ac:dyDescent="0.25">
      <c r="A804" s="9"/>
      <c r="B804" s="53"/>
      <c r="C804" s="27"/>
      <c r="D804" s="42"/>
      <c r="E804" s="39"/>
      <c r="F804" s="39"/>
      <c r="G804" s="9"/>
      <c r="H804" s="9"/>
      <c r="I804" s="9"/>
      <c r="J804" s="9"/>
      <c r="K804" s="9"/>
      <c r="L804" s="9"/>
      <c r="M804" s="9"/>
    </row>
    <row r="805" spans="1:13" s="28" customFormat="1" x14ac:dyDescent="0.25">
      <c r="A805" s="9"/>
      <c r="B805" s="53"/>
      <c r="C805" s="27"/>
      <c r="D805" s="42"/>
      <c r="E805" s="39"/>
      <c r="F805" s="39"/>
      <c r="G805" s="9"/>
      <c r="H805" s="9"/>
      <c r="I805" s="9"/>
      <c r="J805" s="9"/>
      <c r="K805" s="9"/>
      <c r="L805" s="9"/>
      <c r="M805" s="9"/>
    </row>
    <row r="806" spans="1:13" s="28" customFormat="1" x14ac:dyDescent="0.25">
      <c r="A806" s="9"/>
      <c r="B806" s="53"/>
      <c r="C806" s="27"/>
      <c r="D806" s="42"/>
      <c r="E806" s="39"/>
      <c r="F806" s="39"/>
      <c r="G806" s="9"/>
      <c r="H806" s="9"/>
      <c r="I806" s="9"/>
      <c r="J806" s="9"/>
      <c r="K806" s="9"/>
      <c r="L806" s="9"/>
      <c r="M806" s="9"/>
    </row>
    <row r="807" spans="1:13" s="28" customFormat="1" x14ac:dyDescent="0.25">
      <c r="A807" s="9"/>
      <c r="B807" s="53"/>
      <c r="C807" s="27"/>
      <c r="D807" s="42"/>
      <c r="E807" s="39"/>
      <c r="F807" s="39"/>
      <c r="G807" s="9"/>
      <c r="H807" s="9"/>
      <c r="I807" s="9"/>
      <c r="J807" s="9"/>
      <c r="K807" s="9"/>
      <c r="L807" s="9"/>
      <c r="M807" s="9"/>
    </row>
    <row r="808" spans="1:13" s="28" customFormat="1" x14ac:dyDescent="0.25">
      <c r="A808" s="9"/>
      <c r="B808" s="53"/>
      <c r="C808" s="27"/>
      <c r="D808" s="42"/>
      <c r="E808" s="39"/>
      <c r="F808" s="39"/>
      <c r="G808" s="9"/>
      <c r="H808" s="9"/>
      <c r="I808" s="9"/>
      <c r="J808" s="9"/>
      <c r="K808" s="9"/>
      <c r="L808" s="9"/>
      <c r="M808" s="9"/>
    </row>
    <row r="809" spans="1:13" s="28" customFormat="1" x14ac:dyDescent="0.25">
      <c r="A809" s="9"/>
      <c r="B809" s="53"/>
      <c r="C809" s="27"/>
      <c r="D809" s="42"/>
      <c r="E809" s="39"/>
      <c r="F809" s="39"/>
      <c r="G809" s="9"/>
      <c r="H809" s="9"/>
      <c r="I809" s="9"/>
      <c r="J809" s="9"/>
      <c r="K809" s="9"/>
      <c r="L809" s="9"/>
      <c r="M809" s="9"/>
    </row>
    <row r="810" spans="1:13" s="28" customFormat="1" x14ac:dyDescent="0.25">
      <c r="A810" s="9"/>
      <c r="B810" s="53"/>
      <c r="C810" s="27"/>
      <c r="D810" s="42"/>
      <c r="E810" s="39"/>
      <c r="F810" s="39"/>
      <c r="G810" s="9"/>
      <c r="H810" s="9"/>
      <c r="I810" s="9"/>
      <c r="J810" s="9"/>
      <c r="K810" s="9"/>
      <c r="L810" s="9"/>
      <c r="M810" s="9"/>
    </row>
    <row r="811" spans="1:13" s="28" customFormat="1" x14ac:dyDescent="0.25">
      <c r="A811" s="9"/>
      <c r="B811" s="53"/>
      <c r="C811" s="27"/>
      <c r="D811" s="42"/>
      <c r="E811" s="39"/>
      <c r="F811" s="39"/>
      <c r="G811" s="9"/>
      <c r="H811" s="9"/>
      <c r="I811" s="9"/>
      <c r="J811" s="9"/>
      <c r="K811" s="9"/>
      <c r="L811" s="9"/>
      <c r="M811" s="9"/>
    </row>
    <row r="812" spans="1:13" s="28" customFormat="1" x14ac:dyDescent="0.25">
      <c r="A812" s="9"/>
      <c r="B812" s="53"/>
      <c r="C812" s="27"/>
      <c r="D812" s="42"/>
      <c r="E812" s="39"/>
      <c r="F812" s="39"/>
      <c r="G812" s="9"/>
      <c r="H812" s="9"/>
      <c r="I812" s="9"/>
      <c r="J812" s="9"/>
      <c r="K812" s="9"/>
      <c r="L812" s="9"/>
      <c r="M812" s="9"/>
    </row>
    <row r="813" spans="1:13" s="28" customFormat="1" x14ac:dyDescent="0.25">
      <c r="A813" s="9"/>
      <c r="B813" s="53"/>
      <c r="C813" s="27"/>
      <c r="D813" s="42"/>
      <c r="E813" s="39"/>
      <c r="F813" s="39"/>
      <c r="G813" s="9"/>
      <c r="H813" s="9"/>
      <c r="I813" s="9"/>
      <c r="J813" s="9"/>
      <c r="K813" s="9"/>
      <c r="L813" s="9"/>
      <c r="M813" s="9"/>
    </row>
    <row r="814" spans="1:13" s="28" customFormat="1" x14ac:dyDescent="0.25">
      <c r="A814" s="9"/>
      <c r="B814" s="53"/>
      <c r="C814" s="27"/>
      <c r="D814" s="42"/>
      <c r="E814" s="39"/>
      <c r="F814" s="39"/>
      <c r="G814" s="9"/>
      <c r="H814" s="9"/>
      <c r="I814" s="9"/>
      <c r="J814" s="9"/>
      <c r="K814" s="9"/>
      <c r="L814" s="9"/>
      <c r="M814" s="9"/>
    </row>
    <row r="815" spans="1:13" s="28" customFormat="1" x14ac:dyDescent="0.25">
      <c r="A815" s="9"/>
      <c r="B815" s="53"/>
      <c r="C815" s="27"/>
      <c r="D815" s="42"/>
      <c r="E815" s="39"/>
      <c r="F815" s="39"/>
      <c r="G815" s="9"/>
      <c r="H815" s="9"/>
      <c r="I815" s="9"/>
      <c r="J815" s="9"/>
      <c r="K815" s="9"/>
      <c r="L815" s="9"/>
      <c r="M815" s="9"/>
    </row>
    <row r="816" spans="1:13" s="28" customFormat="1" x14ac:dyDescent="0.25">
      <c r="A816" s="9"/>
      <c r="B816" s="53"/>
      <c r="C816" s="27"/>
      <c r="D816" s="42"/>
      <c r="E816" s="39"/>
      <c r="F816" s="39"/>
      <c r="G816" s="9"/>
      <c r="H816" s="9"/>
      <c r="I816" s="9"/>
      <c r="J816" s="9"/>
      <c r="K816" s="9"/>
      <c r="L816" s="9"/>
      <c r="M816" s="9"/>
    </row>
    <row r="817" spans="1:13" s="28" customFormat="1" x14ac:dyDescent="0.25">
      <c r="A817" s="9"/>
      <c r="B817" s="53"/>
      <c r="C817" s="27"/>
      <c r="D817" s="42"/>
      <c r="E817" s="39"/>
      <c r="F817" s="39"/>
      <c r="G817" s="9"/>
      <c r="H817" s="9"/>
      <c r="I817" s="9"/>
      <c r="J817" s="9"/>
      <c r="K817" s="9"/>
      <c r="L817" s="9"/>
      <c r="M817" s="9"/>
    </row>
    <row r="818" spans="1:13" s="28" customFormat="1" x14ac:dyDescent="0.25">
      <c r="A818" s="9"/>
      <c r="B818" s="53"/>
      <c r="C818" s="27"/>
      <c r="D818" s="42"/>
      <c r="E818" s="39"/>
      <c r="F818" s="39"/>
      <c r="G818" s="9"/>
      <c r="H818" s="9"/>
      <c r="I818" s="9"/>
      <c r="J818" s="9"/>
      <c r="K818" s="9"/>
      <c r="L818" s="9"/>
      <c r="M818" s="9"/>
    </row>
    <row r="819" spans="1:13" s="28" customFormat="1" x14ac:dyDescent="0.25">
      <c r="A819" s="9"/>
      <c r="B819" s="53"/>
      <c r="C819" s="27"/>
      <c r="D819" s="42"/>
      <c r="E819" s="39"/>
      <c r="F819" s="39"/>
      <c r="G819" s="9"/>
      <c r="H819" s="9"/>
      <c r="I819" s="9"/>
      <c r="J819" s="9"/>
      <c r="K819" s="9"/>
      <c r="L819" s="9"/>
      <c r="M819" s="9"/>
    </row>
    <row r="820" spans="1:13" s="28" customFormat="1" x14ac:dyDescent="0.25">
      <c r="A820" s="9"/>
      <c r="B820" s="53"/>
      <c r="C820" s="27"/>
      <c r="D820" s="42"/>
      <c r="E820" s="39"/>
      <c r="F820" s="39"/>
      <c r="G820" s="9"/>
      <c r="H820" s="9"/>
      <c r="I820" s="9"/>
      <c r="J820" s="9"/>
      <c r="K820" s="9"/>
      <c r="L820" s="9"/>
      <c r="M820" s="9"/>
    </row>
    <row r="821" spans="1:13" s="28" customFormat="1" x14ac:dyDescent="0.25">
      <c r="A821" s="9"/>
      <c r="B821" s="53"/>
      <c r="C821" s="27"/>
      <c r="D821" s="42"/>
      <c r="E821" s="39"/>
      <c r="F821" s="39"/>
      <c r="G821" s="9"/>
      <c r="H821" s="9"/>
      <c r="I821" s="9"/>
      <c r="J821" s="9"/>
      <c r="K821" s="9"/>
      <c r="L821" s="9"/>
      <c r="M821" s="9"/>
    </row>
    <row r="822" spans="1:13" s="28" customFormat="1" x14ac:dyDescent="0.25">
      <c r="A822" s="9"/>
      <c r="B822" s="53"/>
      <c r="C822" s="27"/>
      <c r="D822" s="42"/>
      <c r="E822" s="39"/>
      <c r="F822" s="39"/>
      <c r="G822" s="9"/>
      <c r="H822" s="9"/>
      <c r="I822" s="9"/>
      <c r="J822" s="9"/>
      <c r="K822" s="9"/>
      <c r="L822" s="9"/>
      <c r="M822" s="9"/>
    </row>
    <row r="823" spans="1:13" s="28" customFormat="1" x14ac:dyDescent="0.25">
      <c r="A823" s="9"/>
      <c r="B823" s="53"/>
      <c r="C823" s="27"/>
      <c r="D823" s="42"/>
      <c r="E823" s="39"/>
      <c r="F823" s="39"/>
      <c r="G823" s="9"/>
      <c r="H823" s="9"/>
      <c r="I823" s="9"/>
      <c r="J823" s="9"/>
      <c r="K823" s="9"/>
      <c r="L823" s="9"/>
      <c r="M823" s="9"/>
    </row>
    <row r="824" spans="1:13" s="28" customFormat="1" x14ac:dyDescent="0.25">
      <c r="A824" s="9"/>
      <c r="B824" s="53"/>
      <c r="C824" s="27"/>
      <c r="D824" s="42"/>
      <c r="E824" s="39"/>
      <c r="F824" s="39"/>
      <c r="G824" s="9"/>
      <c r="H824" s="9"/>
      <c r="I824" s="9"/>
      <c r="J824" s="9"/>
      <c r="K824" s="9"/>
      <c r="L824" s="9"/>
      <c r="M824" s="9"/>
    </row>
    <row r="825" spans="1:13" s="28" customFormat="1" x14ac:dyDescent="0.25">
      <c r="A825" s="9"/>
      <c r="B825" s="53"/>
      <c r="C825" s="27"/>
      <c r="D825" s="42"/>
      <c r="E825" s="39"/>
      <c r="F825" s="39"/>
      <c r="G825" s="9"/>
      <c r="H825" s="9"/>
      <c r="I825" s="9"/>
      <c r="J825" s="9"/>
      <c r="K825" s="9"/>
      <c r="L825" s="9"/>
      <c r="M825" s="9"/>
    </row>
    <row r="826" spans="1:13" s="28" customFormat="1" x14ac:dyDescent="0.25">
      <c r="A826" s="9"/>
      <c r="B826" s="53"/>
      <c r="C826" s="27"/>
      <c r="D826" s="42"/>
      <c r="E826" s="39"/>
      <c r="F826" s="39"/>
      <c r="G826" s="9"/>
      <c r="H826" s="9"/>
      <c r="I826" s="9"/>
      <c r="J826" s="9"/>
      <c r="K826" s="9"/>
      <c r="L826" s="9"/>
      <c r="M826" s="9"/>
    </row>
    <row r="827" spans="1:13" s="28" customFormat="1" x14ac:dyDescent="0.25">
      <c r="A827" s="9"/>
      <c r="B827" s="53"/>
      <c r="C827" s="27"/>
      <c r="D827" s="42"/>
      <c r="E827" s="39"/>
      <c r="F827" s="39"/>
      <c r="G827" s="9"/>
      <c r="H827" s="9"/>
      <c r="I827" s="9"/>
      <c r="J827" s="9"/>
      <c r="K827" s="9"/>
      <c r="L827" s="9"/>
      <c r="M827" s="9"/>
    </row>
    <row r="828" spans="1:13" s="28" customFormat="1" x14ac:dyDescent="0.25">
      <c r="A828" s="9"/>
      <c r="B828" s="53"/>
      <c r="C828" s="27"/>
      <c r="D828" s="42"/>
      <c r="E828" s="39"/>
      <c r="F828" s="39"/>
      <c r="G828" s="9"/>
      <c r="H828" s="9"/>
      <c r="I828" s="9"/>
      <c r="J828" s="9"/>
      <c r="K828" s="9"/>
      <c r="L828" s="9"/>
      <c r="M828" s="9"/>
    </row>
    <row r="829" spans="1:13" s="28" customFormat="1" x14ac:dyDescent="0.25">
      <c r="A829" s="9"/>
      <c r="B829" s="53"/>
      <c r="C829" s="27"/>
      <c r="D829" s="42"/>
      <c r="E829" s="39"/>
      <c r="F829" s="39"/>
      <c r="G829" s="9"/>
      <c r="H829" s="9"/>
      <c r="I829" s="9"/>
      <c r="J829" s="9"/>
      <c r="K829" s="9"/>
      <c r="L829" s="9"/>
      <c r="M829" s="9"/>
    </row>
    <row r="830" spans="1:13" s="28" customFormat="1" x14ac:dyDescent="0.25">
      <c r="A830" s="9"/>
      <c r="B830" s="53"/>
      <c r="C830" s="27"/>
      <c r="D830" s="42"/>
      <c r="E830" s="39"/>
      <c r="F830" s="39"/>
      <c r="G830" s="9"/>
      <c r="H830" s="9"/>
      <c r="I830" s="9"/>
      <c r="J830" s="9"/>
      <c r="K830" s="9"/>
      <c r="L830" s="9"/>
      <c r="M830" s="9"/>
    </row>
    <row r="831" spans="1:13" s="28" customFormat="1" x14ac:dyDescent="0.25">
      <c r="A831" s="9"/>
      <c r="B831" s="53"/>
      <c r="C831" s="27"/>
      <c r="D831" s="42"/>
      <c r="E831" s="39"/>
      <c r="F831" s="39"/>
      <c r="G831" s="9"/>
      <c r="H831" s="9"/>
      <c r="I831" s="9"/>
      <c r="J831" s="9"/>
      <c r="K831" s="9"/>
      <c r="L831" s="9"/>
      <c r="M831" s="9"/>
    </row>
    <row r="832" spans="1:13" s="28" customFormat="1" x14ac:dyDescent="0.25">
      <c r="A832" s="9"/>
      <c r="B832" s="53"/>
      <c r="C832" s="27"/>
      <c r="D832" s="42"/>
      <c r="E832" s="39"/>
      <c r="F832" s="39"/>
      <c r="G832" s="9"/>
      <c r="H832" s="9"/>
      <c r="I832" s="9"/>
      <c r="J832" s="9"/>
      <c r="K832" s="9"/>
      <c r="L832" s="9"/>
      <c r="M832" s="9"/>
    </row>
    <row r="833" spans="1:13" s="28" customFormat="1" x14ac:dyDescent="0.25">
      <c r="A833" s="9"/>
      <c r="B833" s="53"/>
      <c r="C833" s="27"/>
      <c r="D833" s="42"/>
      <c r="E833" s="39"/>
      <c r="F833" s="39"/>
      <c r="G833" s="9"/>
      <c r="H833" s="9"/>
      <c r="I833" s="9"/>
      <c r="J833" s="9"/>
      <c r="K833" s="9"/>
      <c r="L833" s="9"/>
      <c r="M833" s="9"/>
    </row>
    <row r="834" spans="1:13" s="28" customFormat="1" x14ac:dyDescent="0.25">
      <c r="A834" s="9"/>
      <c r="B834" s="53"/>
      <c r="C834" s="27"/>
      <c r="D834" s="42"/>
      <c r="E834" s="39"/>
      <c r="F834" s="39"/>
      <c r="G834" s="9"/>
      <c r="H834" s="9"/>
      <c r="I834" s="9"/>
      <c r="J834" s="9"/>
      <c r="K834" s="9"/>
      <c r="L834" s="9"/>
      <c r="M834" s="9"/>
    </row>
    <row r="835" spans="1:13" s="28" customFormat="1" x14ac:dyDescent="0.25">
      <c r="A835" s="9"/>
      <c r="B835" s="53"/>
      <c r="C835" s="27"/>
      <c r="D835" s="42"/>
      <c r="E835" s="39"/>
      <c r="F835" s="39"/>
      <c r="G835" s="9"/>
      <c r="H835" s="9"/>
      <c r="I835" s="9"/>
      <c r="J835" s="9"/>
      <c r="K835" s="9"/>
      <c r="L835" s="9"/>
      <c r="M835" s="9"/>
    </row>
    <row r="836" spans="1:13" s="28" customFormat="1" x14ac:dyDescent="0.25">
      <c r="A836" s="9"/>
      <c r="B836" s="53"/>
      <c r="C836" s="27"/>
      <c r="D836" s="42"/>
      <c r="E836" s="39"/>
      <c r="F836" s="39"/>
      <c r="G836" s="9"/>
      <c r="H836" s="9"/>
      <c r="I836" s="9"/>
      <c r="J836" s="9"/>
      <c r="K836" s="9"/>
      <c r="L836" s="9"/>
      <c r="M836" s="9"/>
    </row>
    <row r="837" spans="1:13" s="28" customFormat="1" x14ac:dyDescent="0.25">
      <c r="A837" s="9"/>
      <c r="B837" s="53"/>
      <c r="C837" s="27"/>
      <c r="D837" s="42"/>
      <c r="E837" s="39"/>
      <c r="F837" s="39"/>
      <c r="G837" s="9"/>
      <c r="H837" s="9"/>
      <c r="I837" s="9"/>
      <c r="J837" s="9"/>
      <c r="K837" s="9"/>
      <c r="L837" s="9"/>
      <c r="M837" s="9"/>
    </row>
    <row r="838" spans="1:13" s="28" customFormat="1" x14ac:dyDescent="0.25">
      <c r="A838" s="9"/>
      <c r="B838" s="53"/>
      <c r="C838" s="27"/>
      <c r="D838" s="42"/>
      <c r="E838" s="39"/>
      <c r="F838" s="39"/>
      <c r="G838" s="9"/>
      <c r="H838" s="9"/>
      <c r="I838" s="9"/>
      <c r="J838" s="9"/>
      <c r="K838" s="9"/>
      <c r="L838" s="9"/>
      <c r="M838" s="9"/>
    </row>
    <row r="839" spans="1:13" s="28" customFormat="1" x14ac:dyDescent="0.25">
      <c r="A839" s="9"/>
      <c r="B839" s="53"/>
      <c r="C839" s="27"/>
      <c r="D839" s="42"/>
      <c r="E839" s="39"/>
      <c r="F839" s="39"/>
      <c r="G839" s="9"/>
      <c r="H839" s="9"/>
      <c r="I839" s="9"/>
      <c r="J839" s="9"/>
      <c r="K839" s="9"/>
      <c r="L839" s="9"/>
      <c r="M839" s="9"/>
    </row>
    <row r="840" spans="1:13" s="28" customFormat="1" x14ac:dyDescent="0.25">
      <c r="A840" s="9"/>
      <c r="B840" s="53"/>
      <c r="C840" s="27"/>
      <c r="D840" s="42"/>
      <c r="E840" s="39"/>
      <c r="F840" s="39"/>
      <c r="G840" s="9"/>
      <c r="H840" s="9"/>
      <c r="I840" s="9"/>
      <c r="J840" s="9"/>
      <c r="K840" s="9"/>
      <c r="L840" s="9"/>
      <c r="M840" s="9"/>
    </row>
    <row r="841" spans="1:13" s="28" customFormat="1" x14ac:dyDescent="0.25">
      <c r="A841" s="9"/>
      <c r="B841" s="53"/>
      <c r="C841" s="27"/>
      <c r="D841" s="42"/>
      <c r="E841" s="39"/>
      <c r="F841" s="39"/>
      <c r="G841" s="9"/>
      <c r="H841" s="9"/>
      <c r="I841" s="9"/>
      <c r="J841" s="9"/>
      <c r="K841" s="9"/>
      <c r="L841" s="9"/>
      <c r="M841" s="9"/>
    </row>
    <row r="842" spans="1:13" s="28" customFormat="1" x14ac:dyDescent="0.25">
      <c r="A842" s="9"/>
      <c r="B842" s="53"/>
      <c r="C842" s="27"/>
      <c r="D842" s="42"/>
      <c r="E842" s="39"/>
      <c r="F842" s="39"/>
      <c r="G842" s="9"/>
      <c r="H842" s="9"/>
      <c r="I842" s="9"/>
      <c r="J842" s="9"/>
      <c r="K842" s="9"/>
      <c r="L842" s="9"/>
      <c r="M842" s="9"/>
    </row>
    <row r="843" spans="1:13" s="28" customFormat="1" x14ac:dyDescent="0.25">
      <c r="A843" s="9"/>
      <c r="B843" s="53"/>
      <c r="C843" s="27"/>
      <c r="D843" s="42"/>
      <c r="E843" s="39"/>
      <c r="F843" s="39"/>
      <c r="G843" s="9"/>
      <c r="H843" s="9"/>
      <c r="I843" s="9"/>
      <c r="J843" s="9"/>
      <c r="K843" s="9"/>
      <c r="L843" s="9"/>
      <c r="M843" s="9"/>
    </row>
    <row r="844" spans="1:13" s="28" customFormat="1" x14ac:dyDescent="0.25">
      <c r="A844" s="9"/>
      <c r="B844" s="53"/>
      <c r="C844" s="27"/>
      <c r="D844" s="42"/>
      <c r="E844" s="39"/>
      <c r="F844" s="39"/>
      <c r="G844" s="9"/>
      <c r="H844" s="9"/>
      <c r="I844" s="9"/>
      <c r="J844" s="9"/>
      <c r="K844" s="9"/>
      <c r="L844" s="9"/>
      <c r="M844" s="9"/>
    </row>
    <row r="845" spans="1:13" s="28" customFormat="1" x14ac:dyDescent="0.25">
      <c r="A845" s="9"/>
      <c r="B845" s="53"/>
      <c r="C845" s="27"/>
      <c r="D845" s="42"/>
      <c r="E845" s="39"/>
      <c r="F845" s="39"/>
      <c r="G845" s="9"/>
      <c r="H845" s="9"/>
      <c r="I845" s="9"/>
      <c r="J845" s="9"/>
      <c r="K845" s="9"/>
      <c r="L845" s="9"/>
      <c r="M845" s="9"/>
    </row>
    <row r="846" spans="1:13" s="28" customFormat="1" x14ac:dyDescent="0.25">
      <c r="A846" s="9"/>
      <c r="B846" s="53"/>
      <c r="C846" s="27"/>
      <c r="D846" s="42"/>
      <c r="E846" s="39"/>
      <c r="F846" s="39"/>
      <c r="G846" s="9"/>
      <c r="H846" s="9"/>
      <c r="I846" s="9"/>
      <c r="J846" s="9"/>
      <c r="K846" s="9"/>
      <c r="L846" s="9"/>
      <c r="M846" s="9"/>
    </row>
    <row r="847" spans="1:13" s="28" customFormat="1" x14ac:dyDescent="0.25">
      <c r="A847" s="9"/>
      <c r="B847" s="53"/>
      <c r="C847" s="27"/>
      <c r="D847" s="42"/>
      <c r="E847" s="39"/>
      <c r="F847" s="39"/>
      <c r="G847" s="9"/>
      <c r="H847" s="9"/>
      <c r="I847" s="9"/>
      <c r="J847" s="9"/>
      <c r="K847" s="9"/>
      <c r="L847" s="9"/>
      <c r="M847" s="9"/>
    </row>
    <row r="848" spans="1:13" s="28" customFormat="1" x14ac:dyDescent="0.25">
      <c r="A848" s="9"/>
      <c r="B848" s="53"/>
      <c r="C848" s="27"/>
      <c r="D848" s="42"/>
      <c r="E848" s="39"/>
      <c r="F848" s="39"/>
      <c r="G848" s="9"/>
      <c r="H848" s="9"/>
      <c r="I848" s="9"/>
      <c r="J848" s="9"/>
      <c r="K848" s="9"/>
      <c r="L848" s="9"/>
      <c r="M848" s="9"/>
    </row>
    <row r="849" spans="1:13" s="28" customFormat="1" x14ac:dyDescent="0.25">
      <c r="A849" s="9"/>
      <c r="B849" s="53"/>
      <c r="C849" s="27"/>
      <c r="D849" s="42"/>
      <c r="E849" s="39"/>
      <c r="F849" s="39"/>
      <c r="G849" s="9"/>
      <c r="H849" s="9"/>
      <c r="I849" s="9"/>
      <c r="J849" s="9"/>
      <c r="K849" s="9"/>
      <c r="L849" s="9"/>
      <c r="M849" s="9"/>
    </row>
    <row r="850" spans="1:13" s="28" customFormat="1" x14ac:dyDescent="0.25">
      <c r="A850" s="9"/>
      <c r="B850" s="53"/>
      <c r="C850" s="27"/>
      <c r="D850" s="42"/>
      <c r="E850" s="39"/>
      <c r="F850" s="39"/>
      <c r="G850" s="9"/>
      <c r="H850" s="9"/>
      <c r="I850" s="9"/>
      <c r="J850" s="9"/>
      <c r="K850" s="9"/>
      <c r="L850" s="9"/>
      <c r="M850" s="9"/>
    </row>
    <row r="851" spans="1:13" s="28" customFormat="1" x14ac:dyDescent="0.25">
      <c r="A851" s="9"/>
      <c r="B851" s="53"/>
      <c r="C851" s="27"/>
      <c r="D851" s="42"/>
      <c r="E851" s="39"/>
      <c r="F851" s="39"/>
      <c r="G851" s="9"/>
      <c r="H851" s="9"/>
      <c r="I851" s="9"/>
      <c r="J851" s="9"/>
      <c r="K851" s="9"/>
      <c r="L851" s="9"/>
      <c r="M851" s="9"/>
    </row>
    <row r="852" spans="1:13" s="28" customFormat="1" x14ac:dyDescent="0.25">
      <c r="A852" s="9"/>
      <c r="B852" s="53"/>
      <c r="C852" s="27"/>
      <c r="D852" s="42"/>
      <c r="E852" s="39"/>
      <c r="F852" s="39"/>
      <c r="G852" s="9"/>
      <c r="H852" s="9"/>
      <c r="I852" s="9"/>
      <c r="J852" s="9"/>
      <c r="K852" s="9"/>
      <c r="L852" s="9"/>
      <c r="M852" s="9"/>
    </row>
    <row r="853" spans="1:13" s="28" customFormat="1" x14ac:dyDescent="0.25">
      <c r="A853" s="9"/>
      <c r="B853" s="53"/>
      <c r="C853" s="27"/>
      <c r="D853" s="42"/>
      <c r="E853" s="39"/>
      <c r="F853" s="39"/>
      <c r="G853" s="9"/>
      <c r="H853" s="9"/>
      <c r="I853" s="9"/>
      <c r="J853" s="9"/>
      <c r="K853" s="9"/>
      <c r="L853" s="9"/>
      <c r="M853" s="9"/>
    </row>
    <row r="854" spans="1:13" s="28" customFormat="1" x14ac:dyDescent="0.25">
      <c r="A854" s="9"/>
      <c r="B854" s="53"/>
      <c r="C854" s="27"/>
      <c r="D854" s="42"/>
      <c r="E854" s="39"/>
      <c r="F854" s="39"/>
      <c r="G854" s="9"/>
      <c r="H854" s="9"/>
      <c r="I854" s="9"/>
      <c r="J854" s="9"/>
      <c r="K854" s="9"/>
      <c r="L854" s="9"/>
      <c r="M854" s="9"/>
    </row>
    <row r="855" spans="1:13" s="28" customFormat="1" x14ac:dyDescent="0.25">
      <c r="A855" s="9"/>
      <c r="B855" s="53"/>
      <c r="C855" s="27"/>
      <c r="D855" s="42"/>
      <c r="E855" s="39"/>
      <c r="F855" s="39"/>
      <c r="G855" s="9"/>
      <c r="H855" s="9"/>
      <c r="I855" s="9"/>
      <c r="J855" s="9"/>
      <c r="K855" s="9"/>
      <c r="L855" s="9"/>
      <c r="M855" s="9"/>
    </row>
    <row r="856" spans="1:13" s="28" customFormat="1" x14ac:dyDescent="0.25">
      <c r="A856" s="9"/>
      <c r="B856" s="53"/>
      <c r="C856" s="27"/>
      <c r="D856" s="42"/>
      <c r="E856" s="39"/>
      <c r="F856" s="39"/>
      <c r="G856" s="9"/>
      <c r="H856" s="9"/>
      <c r="I856" s="9"/>
      <c r="J856" s="9"/>
      <c r="K856" s="9"/>
      <c r="L856" s="9"/>
      <c r="M856" s="9"/>
    </row>
    <row r="857" spans="1:13" s="28" customFormat="1" x14ac:dyDescent="0.25">
      <c r="A857" s="9"/>
      <c r="B857" s="53"/>
      <c r="C857" s="27"/>
      <c r="D857" s="42"/>
      <c r="E857" s="39"/>
      <c r="F857" s="39"/>
      <c r="G857" s="9"/>
      <c r="H857" s="9"/>
      <c r="I857" s="9"/>
      <c r="J857" s="9"/>
      <c r="K857" s="9"/>
      <c r="L857" s="9"/>
      <c r="M857" s="9"/>
    </row>
    <row r="858" spans="1:13" s="28" customFormat="1" x14ac:dyDescent="0.25">
      <c r="A858" s="9"/>
      <c r="B858" s="53"/>
      <c r="C858" s="27"/>
      <c r="D858" s="42"/>
      <c r="E858" s="39"/>
      <c r="F858" s="39"/>
      <c r="G858" s="9"/>
      <c r="H858" s="9"/>
      <c r="I858" s="9"/>
      <c r="J858" s="9"/>
      <c r="K858" s="9"/>
      <c r="L858" s="9"/>
      <c r="M858" s="9"/>
    </row>
    <row r="859" spans="1:13" s="28" customFormat="1" x14ac:dyDescent="0.25">
      <c r="A859" s="9"/>
      <c r="B859" s="53"/>
      <c r="C859" s="27"/>
      <c r="D859" s="42"/>
      <c r="E859" s="39"/>
      <c r="F859" s="39"/>
      <c r="G859" s="9"/>
      <c r="H859" s="9"/>
      <c r="I859" s="9"/>
      <c r="J859" s="9"/>
      <c r="K859" s="9"/>
      <c r="L859" s="9"/>
      <c r="M859" s="9"/>
    </row>
    <row r="860" spans="1:13" s="28" customFormat="1" x14ac:dyDescent="0.25">
      <c r="A860" s="9"/>
      <c r="B860" s="53"/>
      <c r="C860" s="27"/>
      <c r="D860" s="42"/>
      <c r="E860" s="39"/>
      <c r="F860" s="39"/>
      <c r="G860" s="9"/>
      <c r="H860" s="9"/>
      <c r="I860" s="9"/>
      <c r="J860" s="9"/>
      <c r="K860" s="9"/>
      <c r="L860" s="9"/>
      <c r="M860" s="9"/>
    </row>
    <row r="861" spans="1:13" s="28" customFormat="1" x14ac:dyDescent="0.25">
      <c r="A861" s="9"/>
      <c r="B861" s="53"/>
      <c r="C861" s="27"/>
      <c r="D861" s="42"/>
      <c r="E861" s="39"/>
      <c r="F861" s="39"/>
      <c r="G861" s="9"/>
      <c r="H861" s="9"/>
      <c r="I861" s="9"/>
      <c r="J861" s="9"/>
      <c r="K861" s="9"/>
      <c r="L861" s="9"/>
      <c r="M861" s="9"/>
    </row>
    <row r="862" spans="1:13" s="28" customFormat="1" x14ac:dyDescent="0.25">
      <c r="A862" s="9"/>
      <c r="B862" s="53"/>
      <c r="C862" s="27"/>
      <c r="D862" s="42"/>
      <c r="E862" s="39"/>
      <c r="F862" s="39"/>
      <c r="G862" s="9"/>
      <c r="H862" s="9"/>
      <c r="I862" s="9"/>
      <c r="J862" s="9"/>
      <c r="K862" s="9"/>
      <c r="L862" s="9"/>
      <c r="M862" s="9"/>
    </row>
    <row r="863" spans="1:13" s="28" customFormat="1" x14ac:dyDescent="0.25">
      <c r="A863" s="9"/>
      <c r="B863" s="53"/>
      <c r="C863" s="27"/>
      <c r="D863" s="42"/>
      <c r="E863" s="39"/>
      <c r="F863" s="39"/>
      <c r="G863" s="9"/>
      <c r="H863" s="9"/>
      <c r="I863" s="9"/>
      <c r="J863" s="9"/>
      <c r="K863" s="9"/>
      <c r="L863" s="9"/>
      <c r="M863" s="9"/>
    </row>
    <row r="864" spans="1:13" s="28" customFormat="1" x14ac:dyDescent="0.25">
      <c r="A864" s="9"/>
      <c r="B864" s="53"/>
      <c r="C864" s="27"/>
      <c r="D864" s="42"/>
      <c r="E864" s="39"/>
      <c r="F864" s="39"/>
      <c r="G864" s="9"/>
      <c r="H864" s="9"/>
      <c r="I864" s="9"/>
      <c r="J864" s="9"/>
      <c r="K864" s="9"/>
      <c r="L864" s="9"/>
      <c r="M864" s="9"/>
    </row>
    <row r="865" spans="1:13" s="28" customFormat="1" x14ac:dyDescent="0.25">
      <c r="A865" s="9"/>
      <c r="B865" s="53"/>
      <c r="C865" s="27"/>
      <c r="D865" s="42"/>
      <c r="E865" s="39"/>
      <c r="F865" s="39"/>
      <c r="G865" s="9"/>
      <c r="H865" s="9"/>
      <c r="I865" s="9"/>
      <c r="J865" s="9"/>
      <c r="K865" s="9"/>
      <c r="L865" s="9"/>
      <c r="M865" s="9"/>
    </row>
    <row r="866" spans="1:13" s="28" customFormat="1" x14ac:dyDescent="0.25">
      <c r="A866" s="9"/>
      <c r="B866" s="53"/>
      <c r="C866" s="27"/>
      <c r="D866" s="42"/>
      <c r="E866" s="39"/>
      <c r="F866" s="39"/>
      <c r="G866" s="9"/>
      <c r="H866" s="9"/>
      <c r="I866" s="9"/>
      <c r="J866" s="9"/>
      <c r="K866" s="9"/>
      <c r="L866" s="9"/>
      <c r="M866" s="9"/>
    </row>
    <row r="867" spans="1:13" s="28" customFormat="1" x14ac:dyDescent="0.25">
      <c r="A867" s="9"/>
      <c r="B867" s="53"/>
      <c r="C867" s="27"/>
      <c r="D867" s="42"/>
      <c r="E867" s="39"/>
      <c r="F867" s="39"/>
      <c r="G867" s="9"/>
      <c r="H867" s="9"/>
      <c r="I867" s="9"/>
      <c r="J867" s="9"/>
      <c r="K867" s="9"/>
      <c r="L867" s="9"/>
      <c r="M867" s="9"/>
    </row>
    <row r="868" spans="1:13" s="28" customFormat="1" x14ac:dyDescent="0.25">
      <c r="A868" s="9"/>
      <c r="B868" s="53"/>
      <c r="C868" s="27"/>
      <c r="D868" s="42"/>
      <c r="E868" s="39"/>
      <c r="F868" s="39"/>
      <c r="G868" s="9"/>
      <c r="H868" s="9"/>
      <c r="I868" s="9"/>
      <c r="J868" s="9"/>
      <c r="K868" s="9"/>
      <c r="L868" s="9"/>
      <c r="M868" s="9"/>
    </row>
    <row r="869" spans="1:13" s="28" customFormat="1" x14ac:dyDescent="0.25">
      <c r="A869" s="9"/>
      <c r="B869" s="53"/>
      <c r="C869" s="27"/>
      <c r="D869" s="42"/>
      <c r="E869" s="39"/>
      <c r="F869" s="39"/>
      <c r="G869" s="9"/>
      <c r="H869" s="9"/>
      <c r="I869" s="9"/>
      <c r="J869" s="9"/>
      <c r="K869" s="9"/>
      <c r="L869" s="9"/>
      <c r="M869" s="9"/>
    </row>
    <row r="870" spans="1:13" s="28" customFormat="1" x14ac:dyDescent="0.25">
      <c r="A870" s="9"/>
      <c r="B870" s="53"/>
      <c r="C870" s="27"/>
      <c r="D870" s="42"/>
      <c r="E870" s="39"/>
      <c r="F870" s="39"/>
      <c r="G870" s="9"/>
      <c r="H870" s="9"/>
      <c r="I870" s="9"/>
      <c r="J870" s="9"/>
      <c r="K870" s="9"/>
      <c r="L870" s="9"/>
      <c r="M870" s="9"/>
    </row>
    <row r="871" spans="1:13" s="28" customFormat="1" x14ac:dyDescent="0.25">
      <c r="A871" s="9"/>
      <c r="B871" s="53"/>
      <c r="C871" s="27"/>
      <c r="D871" s="42"/>
      <c r="E871" s="39"/>
      <c r="F871" s="39"/>
      <c r="G871" s="9"/>
      <c r="H871" s="9"/>
      <c r="I871" s="9"/>
      <c r="J871" s="9"/>
      <c r="K871" s="9"/>
      <c r="L871" s="9"/>
      <c r="M871" s="9"/>
    </row>
    <row r="872" spans="1:13" s="28" customFormat="1" x14ac:dyDescent="0.25">
      <c r="A872" s="9"/>
      <c r="B872" s="53"/>
      <c r="C872" s="27"/>
      <c r="D872" s="42"/>
      <c r="E872" s="39"/>
      <c r="F872" s="39"/>
      <c r="G872" s="9"/>
      <c r="H872" s="9"/>
      <c r="I872" s="9"/>
      <c r="J872" s="9"/>
      <c r="K872" s="9"/>
      <c r="L872" s="9"/>
      <c r="M872" s="9"/>
    </row>
    <row r="873" spans="1:13" s="28" customFormat="1" x14ac:dyDescent="0.25">
      <c r="A873" s="9"/>
      <c r="B873" s="53"/>
      <c r="C873" s="27"/>
      <c r="D873" s="42"/>
      <c r="E873" s="39"/>
      <c r="F873" s="39"/>
      <c r="G873" s="9"/>
      <c r="H873" s="9"/>
      <c r="I873" s="9"/>
      <c r="J873" s="9"/>
      <c r="K873" s="9"/>
      <c r="L873" s="9"/>
      <c r="M873" s="9"/>
    </row>
    <row r="874" spans="1:13" s="28" customFormat="1" x14ac:dyDescent="0.25">
      <c r="A874" s="9"/>
      <c r="B874" s="53"/>
      <c r="C874" s="27"/>
      <c r="D874" s="42"/>
      <c r="E874" s="39"/>
      <c r="F874" s="39"/>
      <c r="G874" s="9"/>
      <c r="H874" s="9"/>
      <c r="I874" s="9"/>
      <c r="J874" s="9"/>
      <c r="K874" s="9"/>
      <c r="L874" s="9"/>
      <c r="M874" s="9"/>
    </row>
    <row r="875" spans="1:13" s="28" customFormat="1" x14ac:dyDescent="0.25">
      <c r="A875" s="9"/>
      <c r="B875" s="53"/>
      <c r="C875" s="27"/>
      <c r="D875" s="42"/>
      <c r="E875" s="39"/>
      <c r="F875" s="39"/>
      <c r="G875" s="9"/>
      <c r="H875" s="9"/>
      <c r="I875" s="9"/>
      <c r="J875" s="9"/>
      <c r="K875" s="9"/>
      <c r="L875" s="9"/>
      <c r="M875" s="9"/>
    </row>
    <row r="876" spans="1:13" s="28" customFormat="1" x14ac:dyDescent="0.25">
      <c r="A876" s="9"/>
      <c r="B876" s="53"/>
      <c r="C876" s="27"/>
      <c r="D876" s="42"/>
      <c r="E876" s="39"/>
      <c r="F876" s="39"/>
      <c r="G876" s="9"/>
      <c r="H876" s="9"/>
      <c r="I876" s="9"/>
      <c r="J876" s="9"/>
      <c r="K876" s="9"/>
      <c r="L876" s="9"/>
      <c r="M876" s="9"/>
    </row>
    <row r="877" spans="1:13" s="28" customFormat="1" x14ac:dyDescent="0.25">
      <c r="A877" s="9"/>
      <c r="B877" s="53"/>
      <c r="C877" s="27"/>
      <c r="D877" s="42"/>
      <c r="E877" s="39"/>
      <c r="F877" s="39"/>
      <c r="G877" s="9"/>
      <c r="H877" s="9"/>
      <c r="I877" s="9"/>
      <c r="J877" s="9"/>
      <c r="K877" s="9"/>
      <c r="L877" s="9"/>
      <c r="M877" s="9"/>
    </row>
    <row r="878" spans="1:13" s="28" customFormat="1" x14ac:dyDescent="0.25">
      <c r="A878" s="9"/>
      <c r="B878" s="53"/>
      <c r="C878" s="27"/>
      <c r="D878" s="42"/>
      <c r="E878" s="39"/>
      <c r="F878" s="39"/>
      <c r="G878" s="9"/>
      <c r="H878" s="9"/>
      <c r="I878" s="9"/>
      <c r="J878" s="9"/>
      <c r="K878" s="9"/>
      <c r="L878" s="9"/>
      <c r="M878" s="9"/>
    </row>
    <row r="879" spans="1:13" s="28" customFormat="1" x14ac:dyDescent="0.25">
      <c r="A879" s="9"/>
      <c r="B879" s="53"/>
      <c r="C879" s="27"/>
      <c r="D879" s="42"/>
      <c r="E879" s="39"/>
      <c r="F879" s="39"/>
      <c r="G879" s="9"/>
      <c r="H879" s="9"/>
      <c r="I879" s="9"/>
      <c r="J879" s="9"/>
      <c r="K879" s="9"/>
      <c r="L879" s="9"/>
      <c r="M879" s="9"/>
    </row>
    <row r="880" spans="1:13" s="28" customFormat="1" x14ac:dyDescent="0.25">
      <c r="A880" s="9"/>
      <c r="B880" s="53"/>
      <c r="C880" s="27"/>
      <c r="D880" s="42"/>
      <c r="E880" s="39"/>
      <c r="F880" s="39"/>
      <c r="G880" s="9"/>
      <c r="H880" s="9"/>
      <c r="I880" s="9"/>
      <c r="J880" s="9"/>
      <c r="K880" s="9"/>
      <c r="L880" s="9"/>
      <c r="M880" s="9"/>
    </row>
    <row r="881" spans="1:13" s="28" customFormat="1" x14ac:dyDescent="0.25">
      <c r="A881" s="9"/>
      <c r="B881" s="53"/>
      <c r="C881" s="27"/>
      <c r="D881" s="42"/>
      <c r="E881" s="39"/>
      <c r="F881" s="39"/>
      <c r="G881" s="9"/>
      <c r="H881" s="9"/>
      <c r="I881" s="9"/>
      <c r="J881" s="9"/>
      <c r="K881" s="9"/>
      <c r="L881" s="9"/>
      <c r="M881" s="9"/>
    </row>
    <row r="882" spans="1:13" s="28" customFormat="1" x14ac:dyDescent="0.25">
      <c r="A882" s="9"/>
      <c r="B882" s="53"/>
      <c r="C882" s="27"/>
      <c r="D882" s="42"/>
      <c r="E882" s="39"/>
      <c r="F882" s="39"/>
      <c r="G882" s="9"/>
      <c r="H882" s="9"/>
      <c r="I882" s="9"/>
      <c r="J882" s="9"/>
      <c r="K882" s="9"/>
      <c r="L882" s="9"/>
      <c r="M882" s="9"/>
    </row>
    <row r="883" spans="1:13" s="28" customFormat="1" x14ac:dyDescent="0.25">
      <c r="A883" s="9"/>
      <c r="B883" s="53"/>
      <c r="C883" s="27"/>
      <c r="D883" s="42"/>
      <c r="E883" s="39"/>
      <c r="F883" s="39"/>
      <c r="G883" s="9"/>
      <c r="H883" s="9"/>
      <c r="I883" s="9"/>
      <c r="J883" s="9"/>
      <c r="K883" s="9"/>
      <c r="L883" s="9"/>
      <c r="M883" s="9"/>
    </row>
    <row r="884" spans="1:13" s="28" customFormat="1" x14ac:dyDescent="0.25">
      <c r="A884" s="9"/>
      <c r="B884" s="53"/>
      <c r="C884" s="27"/>
      <c r="D884" s="42"/>
      <c r="E884" s="39"/>
      <c r="F884" s="39"/>
      <c r="G884" s="9"/>
      <c r="H884" s="9"/>
      <c r="I884" s="9"/>
      <c r="J884" s="9"/>
      <c r="K884" s="9"/>
      <c r="L884" s="9"/>
      <c r="M884" s="9"/>
    </row>
    <row r="885" spans="1:13" s="28" customFormat="1" x14ac:dyDescent="0.25">
      <c r="A885" s="9"/>
      <c r="B885" s="53"/>
      <c r="C885" s="27"/>
      <c r="D885" s="42"/>
      <c r="E885" s="39"/>
      <c r="F885" s="39"/>
      <c r="G885" s="9"/>
      <c r="H885" s="9"/>
      <c r="I885" s="9"/>
      <c r="J885" s="9"/>
      <c r="K885" s="9"/>
      <c r="L885" s="9"/>
      <c r="M885" s="9"/>
    </row>
    <row r="886" spans="1:13" s="28" customFormat="1" x14ac:dyDescent="0.25">
      <c r="A886" s="9"/>
      <c r="B886" s="53"/>
      <c r="C886" s="27"/>
      <c r="D886" s="42"/>
      <c r="E886" s="39"/>
      <c r="F886" s="39"/>
      <c r="G886" s="9"/>
      <c r="H886" s="9"/>
      <c r="I886" s="9"/>
      <c r="J886" s="9"/>
      <c r="K886" s="9"/>
      <c r="L886" s="9"/>
      <c r="M886" s="9"/>
    </row>
    <row r="887" spans="1:13" s="28" customFormat="1" x14ac:dyDescent="0.25">
      <c r="A887" s="9"/>
      <c r="B887" s="53"/>
      <c r="C887" s="27"/>
      <c r="D887" s="42"/>
      <c r="E887" s="39"/>
      <c r="F887" s="39"/>
      <c r="G887" s="9"/>
      <c r="H887" s="9"/>
      <c r="I887" s="9"/>
      <c r="J887" s="9"/>
      <c r="K887" s="9"/>
      <c r="L887" s="9"/>
      <c r="M887" s="9"/>
    </row>
    <row r="888" spans="1:13" s="28" customFormat="1" x14ac:dyDescent="0.25">
      <c r="A888" s="9"/>
      <c r="B888" s="53"/>
      <c r="C888" s="27"/>
      <c r="D888" s="42"/>
      <c r="E888" s="39"/>
      <c r="F888" s="39"/>
      <c r="G888" s="9"/>
      <c r="H888" s="9"/>
      <c r="I888" s="9"/>
      <c r="J888" s="9"/>
      <c r="K888" s="9"/>
      <c r="L888" s="9"/>
      <c r="M888" s="9"/>
    </row>
    <row r="889" spans="1:13" s="28" customFormat="1" x14ac:dyDescent="0.25">
      <c r="A889" s="9"/>
      <c r="B889" s="53"/>
      <c r="C889" s="27"/>
      <c r="D889" s="42"/>
      <c r="E889" s="39"/>
      <c r="F889" s="39"/>
      <c r="G889" s="9"/>
      <c r="H889" s="9"/>
      <c r="I889" s="9"/>
      <c r="J889" s="9"/>
      <c r="K889" s="9"/>
      <c r="L889" s="9"/>
      <c r="M889" s="9"/>
    </row>
    <row r="890" spans="1:13" s="28" customFormat="1" x14ac:dyDescent="0.25">
      <c r="A890" s="9"/>
      <c r="B890" s="53"/>
      <c r="C890" s="27"/>
      <c r="D890" s="42"/>
      <c r="E890" s="39"/>
      <c r="F890" s="39"/>
      <c r="G890" s="9"/>
      <c r="H890" s="9"/>
      <c r="I890" s="9"/>
      <c r="J890" s="9"/>
      <c r="K890" s="9"/>
      <c r="L890" s="9"/>
      <c r="M890" s="9"/>
    </row>
    <row r="891" spans="1:13" s="28" customFormat="1" x14ac:dyDescent="0.25">
      <c r="A891" s="9"/>
      <c r="B891" s="53"/>
      <c r="C891" s="27"/>
      <c r="D891" s="42"/>
      <c r="E891" s="39"/>
      <c r="F891" s="39"/>
      <c r="G891" s="9"/>
      <c r="H891" s="9"/>
      <c r="I891" s="9"/>
      <c r="J891" s="9"/>
      <c r="K891" s="9"/>
      <c r="L891" s="9"/>
      <c r="M891" s="9"/>
    </row>
    <row r="892" spans="1:13" s="28" customFormat="1" x14ac:dyDescent="0.25">
      <c r="A892" s="9"/>
      <c r="B892" s="53"/>
      <c r="C892" s="27"/>
      <c r="D892" s="42"/>
      <c r="E892" s="39"/>
      <c r="F892" s="39"/>
      <c r="G892" s="9"/>
      <c r="H892" s="9"/>
      <c r="I892" s="9"/>
      <c r="J892" s="9"/>
      <c r="K892" s="9"/>
      <c r="L892" s="9"/>
      <c r="M892" s="9"/>
    </row>
    <row r="893" spans="1:13" s="28" customFormat="1" x14ac:dyDescent="0.25">
      <c r="A893" s="9"/>
      <c r="B893" s="53"/>
      <c r="C893" s="27"/>
      <c r="D893" s="42"/>
      <c r="E893" s="39"/>
      <c r="F893" s="39"/>
      <c r="G893" s="9"/>
      <c r="H893" s="9"/>
      <c r="I893" s="9"/>
      <c r="J893" s="9"/>
      <c r="K893" s="9"/>
      <c r="L893" s="9"/>
      <c r="M893" s="9"/>
    </row>
    <row r="894" spans="1:13" s="28" customFormat="1" x14ac:dyDescent="0.25">
      <c r="A894" s="9"/>
      <c r="B894" s="53"/>
      <c r="C894" s="27"/>
      <c r="D894" s="42"/>
      <c r="E894" s="39"/>
      <c r="F894" s="39"/>
      <c r="G894" s="9"/>
      <c r="H894" s="9"/>
      <c r="I894" s="9"/>
      <c r="J894" s="9"/>
      <c r="K894" s="9"/>
      <c r="L894" s="9"/>
      <c r="M894" s="9"/>
    </row>
    <row r="895" spans="1:13" s="28" customFormat="1" x14ac:dyDescent="0.25">
      <c r="A895" s="9"/>
      <c r="B895" s="53"/>
      <c r="C895" s="27"/>
      <c r="D895" s="42"/>
      <c r="E895" s="39"/>
      <c r="F895" s="39"/>
      <c r="G895" s="9"/>
      <c r="H895" s="9"/>
      <c r="I895" s="9"/>
      <c r="J895" s="9"/>
      <c r="K895" s="9"/>
      <c r="L895" s="9"/>
      <c r="M895" s="9"/>
    </row>
    <row r="896" spans="1:13" s="28" customFormat="1" x14ac:dyDescent="0.25">
      <c r="A896" s="9"/>
      <c r="B896" s="53"/>
      <c r="C896" s="27"/>
      <c r="D896" s="42"/>
      <c r="E896" s="39"/>
      <c r="F896" s="39"/>
      <c r="G896" s="9"/>
      <c r="H896" s="9"/>
      <c r="I896" s="9"/>
      <c r="J896" s="9"/>
      <c r="K896" s="9"/>
      <c r="L896" s="9"/>
      <c r="M896" s="9"/>
    </row>
    <row r="897" spans="1:13" s="28" customFormat="1" x14ac:dyDescent="0.25">
      <c r="A897" s="9"/>
      <c r="B897" s="53"/>
      <c r="C897" s="27"/>
      <c r="D897" s="42"/>
      <c r="E897" s="39"/>
      <c r="F897" s="39"/>
      <c r="G897" s="9"/>
      <c r="H897" s="9"/>
      <c r="I897" s="9"/>
      <c r="J897" s="9"/>
      <c r="K897" s="9"/>
      <c r="L897" s="9"/>
      <c r="M897" s="9"/>
    </row>
    <row r="898" spans="1:13" s="28" customFormat="1" x14ac:dyDescent="0.25">
      <c r="A898" s="9"/>
      <c r="B898" s="53"/>
      <c r="C898" s="27"/>
      <c r="D898" s="42"/>
      <c r="E898" s="39"/>
      <c r="F898" s="39"/>
      <c r="G898" s="9"/>
      <c r="H898" s="9"/>
      <c r="I898" s="9"/>
      <c r="J898" s="9"/>
      <c r="K898" s="9"/>
      <c r="L898" s="9"/>
      <c r="M898" s="9"/>
    </row>
    <row r="899" spans="1:13" s="28" customFormat="1" x14ac:dyDescent="0.25">
      <c r="A899" s="9"/>
      <c r="B899" s="53"/>
      <c r="C899" s="27"/>
      <c r="D899" s="42"/>
      <c r="E899" s="39"/>
      <c r="F899" s="39"/>
      <c r="G899" s="9"/>
      <c r="H899" s="9"/>
      <c r="I899" s="9"/>
      <c r="J899" s="9"/>
      <c r="K899" s="9"/>
      <c r="L899" s="9"/>
      <c r="M899" s="9"/>
    </row>
    <row r="900" spans="1:13" s="28" customFormat="1" x14ac:dyDescent="0.25">
      <c r="A900" s="9"/>
      <c r="B900" s="53"/>
      <c r="C900" s="27"/>
      <c r="D900" s="42"/>
      <c r="E900" s="39"/>
      <c r="F900" s="39"/>
      <c r="G900" s="9"/>
      <c r="H900" s="9"/>
      <c r="I900" s="9"/>
      <c r="J900" s="9"/>
      <c r="K900" s="9"/>
      <c r="L900" s="9"/>
      <c r="M900" s="9"/>
    </row>
    <row r="901" spans="1:13" s="28" customFormat="1" x14ac:dyDescent="0.25">
      <c r="A901" s="9"/>
      <c r="B901" s="53"/>
      <c r="C901" s="27"/>
      <c r="D901" s="42"/>
      <c r="E901" s="39"/>
      <c r="F901" s="39"/>
      <c r="G901" s="9"/>
      <c r="H901" s="9"/>
      <c r="I901" s="9"/>
      <c r="J901" s="9"/>
      <c r="K901" s="9"/>
      <c r="L901" s="9"/>
      <c r="M901" s="9"/>
    </row>
    <row r="902" spans="1:13" s="28" customFormat="1" x14ac:dyDescent="0.25">
      <c r="A902" s="9"/>
      <c r="B902" s="53"/>
      <c r="C902" s="27"/>
      <c r="D902" s="42"/>
      <c r="E902" s="39"/>
      <c r="F902" s="39"/>
      <c r="G902" s="9"/>
      <c r="H902" s="9"/>
      <c r="I902" s="9"/>
      <c r="J902" s="9"/>
      <c r="K902" s="9"/>
      <c r="L902" s="9"/>
      <c r="M902" s="9"/>
    </row>
    <row r="903" spans="1:13" s="28" customFormat="1" x14ac:dyDescent="0.25">
      <c r="A903" s="9"/>
      <c r="B903" s="53"/>
      <c r="C903" s="27"/>
      <c r="D903" s="42"/>
      <c r="E903" s="39"/>
      <c r="F903" s="39"/>
      <c r="G903" s="9"/>
      <c r="H903" s="9"/>
      <c r="I903" s="9"/>
      <c r="J903" s="9"/>
      <c r="K903" s="9"/>
      <c r="L903" s="9"/>
      <c r="M903" s="9"/>
    </row>
    <row r="904" spans="1:13" s="28" customFormat="1" x14ac:dyDescent="0.25">
      <c r="A904" s="9"/>
      <c r="B904" s="53"/>
      <c r="C904" s="27"/>
      <c r="D904" s="42"/>
      <c r="E904" s="39"/>
      <c r="F904" s="39"/>
      <c r="G904" s="9"/>
      <c r="H904" s="9"/>
      <c r="I904" s="9"/>
      <c r="J904" s="9"/>
      <c r="K904" s="9"/>
      <c r="L904" s="9"/>
      <c r="M904" s="9"/>
    </row>
    <row r="905" spans="1:13" s="28" customFormat="1" x14ac:dyDescent="0.25">
      <c r="A905" s="9"/>
      <c r="B905" s="53"/>
      <c r="C905" s="27"/>
      <c r="D905" s="42"/>
      <c r="E905" s="39"/>
      <c r="F905" s="39"/>
      <c r="G905" s="9"/>
      <c r="H905" s="9"/>
      <c r="I905" s="9"/>
      <c r="J905" s="9"/>
      <c r="K905" s="9"/>
      <c r="L905" s="9"/>
      <c r="M905" s="9"/>
    </row>
    <row r="906" spans="1:13" s="28" customFormat="1" x14ac:dyDescent="0.25">
      <c r="A906" s="9"/>
      <c r="B906" s="53"/>
      <c r="C906" s="27"/>
      <c r="D906" s="42"/>
      <c r="E906" s="39"/>
      <c r="F906" s="39"/>
      <c r="G906" s="9"/>
      <c r="H906" s="9"/>
      <c r="I906" s="9"/>
      <c r="J906" s="9"/>
      <c r="K906" s="9"/>
      <c r="L906" s="9"/>
      <c r="M906" s="9"/>
    </row>
    <row r="907" spans="1:13" s="28" customFormat="1" x14ac:dyDescent="0.25">
      <c r="A907" s="9"/>
      <c r="B907" s="53"/>
      <c r="C907" s="27"/>
      <c r="D907" s="42"/>
      <c r="E907" s="39"/>
      <c r="F907" s="39"/>
      <c r="G907" s="9"/>
      <c r="H907" s="9"/>
      <c r="I907" s="9"/>
      <c r="J907" s="9"/>
      <c r="K907" s="9"/>
      <c r="L907" s="9"/>
      <c r="M907" s="9"/>
    </row>
    <row r="908" spans="1:13" s="28" customFormat="1" x14ac:dyDescent="0.25">
      <c r="A908" s="9"/>
      <c r="B908" s="53"/>
      <c r="C908" s="27"/>
      <c r="D908" s="42"/>
      <c r="E908" s="39"/>
      <c r="F908" s="39"/>
      <c r="G908" s="9"/>
      <c r="H908" s="9"/>
      <c r="I908" s="9"/>
      <c r="J908" s="9"/>
      <c r="K908" s="9"/>
      <c r="L908" s="9"/>
      <c r="M908" s="9"/>
    </row>
    <row r="909" spans="1:13" s="28" customFormat="1" x14ac:dyDescent="0.25">
      <c r="A909" s="9"/>
      <c r="B909" s="53"/>
      <c r="C909" s="27"/>
      <c r="D909" s="42"/>
      <c r="E909" s="39"/>
      <c r="F909" s="39"/>
      <c r="G909" s="9"/>
      <c r="H909" s="9"/>
      <c r="I909" s="9"/>
      <c r="J909" s="9"/>
      <c r="K909" s="9"/>
      <c r="L909" s="9"/>
      <c r="M909" s="9"/>
    </row>
    <row r="910" spans="1:13" s="28" customFormat="1" x14ac:dyDescent="0.25">
      <c r="A910" s="9"/>
      <c r="B910" s="53"/>
      <c r="C910" s="27"/>
      <c r="D910" s="42"/>
      <c r="E910" s="39"/>
      <c r="F910" s="39"/>
      <c r="G910" s="9"/>
      <c r="H910" s="9"/>
      <c r="I910" s="9"/>
      <c r="J910" s="9"/>
      <c r="K910" s="9"/>
      <c r="L910" s="9"/>
      <c r="M910" s="9"/>
    </row>
    <row r="911" spans="1:13" s="28" customFormat="1" x14ac:dyDescent="0.25">
      <c r="A911" s="9"/>
      <c r="B911" s="53"/>
      <c r="C911" s="27"/>
      <c r="D911" s="42"/>
      <c r="E911" s="39"/>
      <c r="F911" s="39"/>
      <c r="G911" s="9"/>
      <c r="H911" s="9"/>
      <c r="I911" s="9"/>
      <c r="J911" s="9"/>
      <c r="K911" s="9"/>
      <c r="L911" s="9"/>
      <c r="M911" s="9"/>
    </row>
    <row r="912" spans="1:13" s="28" customFormat="1" x14ac:dyDescent="0.25">
      <c r="A912" s="9"/>
      <c r="B912" s="53"/>
      <c r="C912" s="27"/>
      <c r="D912" s="42"/>
      <c r="E912" s="39"/>
      <c r="F912" s="39"/>
      <c r="G912" s="9"/>
      <c r="H912" s="9"/>
      <c r="I912" s="9"/>
      <c r="J912" s="9"/>
      <c r="K912" s="9"/>
      <c r="L912" s="9"/>
      <c r="M912" s="9"/>
    </row>
    <row r="913" spans="1:13" s="28" customFormat="1" x14ac:dyDescent="0.25">
      <c r="A913" s="9"/>
      <c r="B913" s="53"/>
      <c r="C913" s="27"/>
      <c r="D913" s="42"/>
      <c r="E913" s="39"/>
      <c r="F913" s="39"/>
      <c r="G913" s="9"/>
      <c r="H913" s="9"/>
      <c r="I913" s="9"/>
      <c r="J913" s="9"/>
      <c r="K913" s="9"/>
      <c r="L913" s="9"/>
      <c r="M913" s="9"/>
    </row>
    <row r="914" spans="1:13" s="28" customFormat="1" x14ac:dyDescent="0.25">
      <c r="A914" s="9"/>
      <c r="B914" s="53"/>
      <c r="C914" s="27"/>
      <c r="D914" s="42"/>
      <c r="E914" s="39"/>
      <c r="F914" s="39"/>
      <c r="G914" s="9"/>
      <c r="H914" s="9"/>
      <c r="I914" s="9"/>
      <c r="J914" s="9"/>
      <c r="K914" s="9"/>
      <c r="L914" s="9"/>
      <c r="M914" s="9"/>
    </row>
    <row r="915" spans="1:13" s="28" customFormat="1" x14ac:dyDescent="0.25">
      <c r="A915" s="9"/>
      <c r="B915" s="53"/>
      <c r="C915" s="27"/>
      <c r="D915" s="42"/>
      <c r="E915" s="39"/>
      <c r="F915" s="39"/>
      <c r="G915" s="9"/>
      <c r="H915" s="9"/>
      <c r="I915" s="9"/>
      <c r="J915" s="9"/>
      <c r="K915" s="9"/>
      <c r="L915" s="9"/>
      <c r="M915" s="9"/>
    </row>
    <row r="916" spans="1:13" s="28" customFormat="1" x14ac:dyDescent="0.25">
      <c r="A916" s="9"/>
      <c r="B916" s="53"/>
      <c r="C916" s="27"/>
      <c r="D916" s="42"/>
      <c r="E916" s="39"/>
      <c r="F916" s="39"/>
      <c r="G916" s="9"/>
      <c r="H916" s="9"/>
      <c r="I916" s="9"/>
      <c r="J916" s="9"/>
      <c r="K916" s="9"/>
      <c r="L916" s="9"/>
      <c r="M916" s="9"/>
    </row>
    <row r="917" spans="1:13" s="28" customFormat="1" x14ac:dyDescent="0.25">
      <c r="A917" s="9"/>
      <c r="B917" s="53"/>
      <c r="C917" s="27"/>
      <c r="D917" s="42"/>
      <c r="E917" s="39"/>
      <c r="F917" s="39"/>
      <c r="G917" s="9"/>
      <c r="H917" s="9"/>
      <c r="I917" s="9"/>
      <c r="J917" s="9"/>
      <c r="K917" s="9"/>
      <c r="L917" s="9"/>
      <c r="M917" s="9"/>
    </row>
    <row r="918" spans="1:13" s="28" customFormat="1" x14ac:dyDescent="0.25">
      <c r="A918" s="9"/>
      <c r="B918" s="53"/>
      <c r="C918" s="27"/>
      <c r="D918" s="42"/>
      <c r="E918" s="39"/>
      <c r="F918" s="39"/>
      <c r="G918" s="9"/>
      <c r="H918" s="9"/>
      <c r="I918" s="9"/>
      <c r="J918" s="9"/>
      <c r="K918" s="9"/>
      <c r="L918" s="9"/>
      <c r="M918" s="9"/>
    </row>
    <row r="919" spans="1:13" s="28" customFormat="1" x14ac:dyDescent="0.25">
      <c r="A919" s="9"/>
      <c r="B919" s="53"/>
      <c r="C919" s="27"/>
      <c r="D919" s="42"/>
      <c r="E919" s="39"/>
      <c r="F919" s="39"/>
      <c r="G919" s="9"/>
      <c r="H919" s="9"/>
      <c r="I919" s="9"/>
      <c r="J919" s="9"/>
      <c r="K919" s="9"/>
      <c r="L919" s="9"/>
      <c r="M919" s="9"/>
    </row>
    <row r="920" spans="1:13" s="28" customFormat="1" x14ac:dyDescent="0.25">
      <c r="A920" s="9"/>
      <c r="B920" s="53"/>
      <c r="C920" s="27"/>
      <c r="D920" s="42"/>
      <c r="E920" s="39"/>
      <c r="F920" s="39"/>
      <c r="G920" s="9"/>
      <c r="H920" s="9"/>
      <c r="I920" s="9"/>
      <c r="J920" s="9"/>
      <c r="K920" s="9"/>
      <c r="L920" s="9"/>
      <c r="M920" s="9"/>
    </row>
    <row r="921" spans="1:13" s="28" customFormat="1" x14ac:dyDescent="0.25">
      <c r="A921" s="9"/>
      <c r="B921" s="53"/>
      <c r="C921" s="27"/>
      <c r="D921" s="42"/>
      <c r="E921" s="39"/>
      <c r="F921" s="39"/>
      <c r="G921" s="9"/>
      <c r="H921" s="9"/>
      <c r="I921" s="9"/>
      <c r="J921" s="9"/>
      <c r="K921" s="9"/>
      <c r="L921" s="9"/>
      <c r="M921" s="9"/>
    </row>
    <row r="922" spans="1:13" s="28" customFormat="1" x14ac:dyDescent="0.25">
      <c r="A922" s="9"/>
      <c r="B922" s="53"/>
      <c r="C922" s="27"/>
      <c r="D922" s="42"/>
      <c r="E922" s="39"/>
      <c r="F922" s="39"/>
      <c r="G922" s="9"/>
      <c r="H922" s="9"/>
      <c r="I922" s="9"/>
      <c r="J922" s="9"/>
      <c r="K922" s="9"/>
      <c r="L922" s="9"/>
      <c r="M922" s="9"/>
    </row>
    <row r="923" spans="1:13" s="28" customFormat="1" x14ac:dyDescent="0.25">
      <c r="A923" s="9"/>
      <c r="B923" s="53"/>
      <c r="C923" s="27"/>
      <c r="D923" s="42"/>
      <c r="E923" s="39"/>
      <c r="F923" s="39"/>
      <c r="G923" s="9"/>
      <c r="H923" s="9"/>
      <c r="I923" s="9"/>
      <c r="J923" s="9"/>
      <c r="K923" s="9"/>
      <c r="L923" s="9"/>
      <c r="M923" s="9"/>
    </row>
    <row r="924" spans="1:13" s="28" customFormat="1" x14ac:dyDescent="0.25">
      <c r="A924" s="9"/>
      <c r="B924" s="53"/>
      <c r="C924" s="27"/>
      <c r="D924" s="42"/>
      <c r="E924" s="39"/>
      <c r="F924" s="39"/>
      <c r="G924" s="9"/>
      <c r="H924" s="9"/>
      <c r="I924" s="9"/>
      <c r="J924" s="9"/>
      <c r="K924" s="9"/>
      <c r="L924" s="9"/>
      <c r="M924" s="9"/>
    </row>
    <row r="925" spans="1:13" s="28" customFormat="1" x14ac:dyDescent="0.25">
      <c r="A925" s="9"/>
      <c r="B925" s="53"/>
      <c r="C925" s="27"/>
      <c r="D925" s="42"/>
      <c r="E925" s="39"/>
      <c r="F925" s="39"/>
      <c r="G925" s="9"/>
      <c r="H925" s="9"/>
      <c r="I925" s="9"/>
      <c r="J925" s="9"/>
      <c r="K925" s="9"/>
      <c r="L925" s="9"/>
      <c r="M925" s="9"/>
    </row>
    <row r="926" spans="1:13" s="28" customFormat="1" x14ac:dyDescent="0.25">
      <c r="A926" s="9"/>
      <c r="B926" s="53"/>
      <c r="C926" s="27"/>
      <c r="D926" s="42"/>
      <c r="E926" s="39"/>
      <c r="F926" s="39"/>
      <c r="G926" s="9"/>
      <c r="H926" s="9"/>
      <c r="I926" s="9"/>
      <c r="J926" s="9"/>
      <c r="K926" s="9"/>
      <c r="L926" s="9"/>
      <c r="M926" s="9"/>
    </row>
    <row r="927" spans="1:13" s="28" customFormat="1" x14ac:dyDescent="0.25">
      <c r="A927" s="9"/>
      <c r="B927" s="53"/>
      <c r="C927" s="27"/>
      <c r="D927" s="42"/>
      <c r="E927" s="39"/>
      <c r="F927" s="39"/>
      <c r="G927" s="9"/>
      <c r="H927" s="9"/>
      <c r="I927" s="9"/>
      <c r="J927" s="9"/>
      <c r="K927" s="9"/>
      <c r="L927" s="9"/>
      <c r="M927" s="9"/>
    </row>
    <row r="928" spans="1:13" s="28" customFormat="1" x14ac:dyDescent="0.25">
      <c r="A928" s="9"/>
      <c r="B928" s="53"/>
      <c r="C928" s="27"/>
      <c r="D928" s="42"/>
      <c r="E928" s="39"/>
      <c r="F928" s="39"/>
      <c r="G928" s="9"/>
      <c r="H928" s="9"/>
      <c r="I928" s="9"/>
      <c r="J928" s="9"/>
      <c r="K928" s="9"/>
      <c r="L928" s="9"/>
      <c r="M928" s="9"/>
    </row>
    <row r="929" spans="1:13" s="28" customFormat="1" x14ac:dyDescent="0.25">
      <c r="A929" s="9"/>
      <c r="B929" s="53"/>
      <c r="C929" s="27"/>
      <c r="D929" s="42"/>
      <c r="E929" s="39"/>
      <c r="F929" s="39"/>
      <c r="G929" s="9"/>
      <c r="H929" s="9"/>
      <c r="I929" s="9"/>
      <c r="J929" s="9"/>
      <c r="K929" s="9"/>
      <c r="L929" s="9"/>
      <c r="M929" s="9"/>
    </row>
    <row r="930" spans="1:13" s="28" customFormat="1" x14ac:dyDescent="0.25">
      <c r="A930" s="9"/>
      <c r="B930" s="53"/>
      <c r="C930" s="27"/>
      <c r="D930" s="42"/>
      <c r="E930" s="39"/>
      <c r="F930" s="39"/>
      <c r="G930" s="9"/>
      <c r="H930" s="9"/>
      <c r="I930" s="9"/>
      <c r="J930" s="9"/>
      <c r="K930" s="9"/>
      <c r="L930" s="9"/>
      <c r="M930" s="9"/>
    </row>
    <row r="931" spans="1:13" s="28" customFormat="1" x14ac:dyDescent="0.25">
      <c r="A931" s="9"/>
      <c r="B931" s="53"/>
      <c r="C931" s="27"/>
      <c r="D931" s="42"/>
      <c r="E931" s="39"/>
      <c r="F931" s="39"/>
      <c r="G931" s="9"/>
      <c r="H931" s="9"/>
      <c r="I931" s="9"/>
      <c r="J931" s="9"/>
      <c r="K931" s="9"/>
      <c r="L931" s="9"/>
      <c r="M931" s="9"/>
    </row>
    <row r="932" spans="1:13" s="28" customFormat="1" x14ac:dyDescent="0.25">
      <c r="A932" s="9"/>
      <c r="B932" s="53"/>
      <c r="C932" s="27"/>
      <c r="D932" s="42"/>
      <c r="E932" s="39"/>
      <c r="F932" s="39"/>
      <c r="G932" s="9"/>
      <c r="H932" s="9"/>
      <c r="I932" s="9"/>
      <c r="J932" s="9"/>
      <c r="K932" s="9"/>
      <c r="L932" s="9"/>
      <c r="M932" s="9"/>
    </row>
    <row r="933" spans="1:13" s="28" customFormat="1" x14ac:dyDescent="0.25">
      <c r="A933" s="9"/>
      <c r="B933" s="53"/>
      <c r="C933" s="27"/>
      <c r="D933" s="42"/>
      <c r="E933" s="39"/>
      <c r="F933" s="39"/>
      <c r="G933" s="9"/>
      <c r="H933" s="9"/>
      <c r="I933" s="9"/>
      <c r="J933" s="9"/>
      <c r="K933" s="9"/>
      <c r="L933" s="9"/>
      <c r="M933" s="9"/>
    </row>
    <row r="934" spans="1:13" s="28" customFormat="1" x14ac:dyDescent="0.25">
      <c r="A934" s="9"/>
      <c r="B934" s="53"/>
      <c r="C934" s="27"/>
      <c r="D934" s="42"/>
      <c r="E934" s="39"/>
      <c r="F934" s="39"/>
      <c r="G934" s="9"/>
      <c r="H934" s="9"/>
      <c r="I934" s="9"/>
      <c r="J934" s="9"/>
      <c r="K934" s="9"/>
      <c r="L934" s="9"/>
      <c r="M934" s="9"/>
    </row>
    <row r="935" spans="1:13" s="28" customFormat="1" x14ac:dyDescent="0.25">
      <c r="A935" s="9"/>
      <c r="B935" s="53"/>
      <c r="C935" s="27"/>
      <c r="D935" s="42"/>
      <c r="E935" s="39"/>
      <c r="F935" s="39"/>
      <c r="G935" s="9"/>
      <c r="H935" s="9"/>
      <c r="I935" s="9"/>
      <c r="J935" s="9"/>
      <c r="K935" s="9"/>
      <c r="L935" s="9"/>
      <c r="M935" s="9"/>
    </row>
    <row r="936" spans="1:13" s="28" customFormat="1" x14ac:dyDescent="0.25">
      <c r="A936" s="9"/>
      <c r="B936" s="53"/>
      <c r="C936" s="27"/>
      <c r="D936" s="42"/>
      <c r="E936" s="39"/>
      <c r="F936" s="39"/>
      <c r="G936" s="9"/>
      <c r="H936" s="9"/>
      <c r="I936" s="9"/>
      <c r="J936" s="9"/>
      <c r="K936" s="9"/>
      <c r="L936" s="9"/>
      <c r="M936" s="9"/>
    </row>
    <row r="937" spans="1:13" s="28" customFormat="1" x14ac:dyDescent="0.25">
      <c r="A937" s="9"/>
      <c r="B937" s="53"/>
      <c r="C937" s="27"/>
      <c r="D937" s="42"/>
      <c r="E937" s="39"/>
      <c r="F937" s="39"/>
      <c r="G937" s="9"/>
      <c r="H937" s="9"/>
      <c r="I937" s="9"/>
      <c r="J937" s="9"/>
      <c r="K937" s="9"/>
      <c r="L937" s="9"/>
      <c r="M937" s="9"/>
    </row>
    <row r="938" spans="1:13" s="28" customFormat="1" x14ac:dyDescent="0.25">
      <c r="A938" s="9"/>
      <c r="B938" s="53"/>
      <c r="C938" s="27"/>
      <c r="D938" s="42"/>
      <c r="E938" s="39"/>
      <c r="F938" s="39"/>
      <c r="G938" s="9"/>
      <c r="H938" s="9"/>
      <c r="I938" s="9"/>
      <c r="J938" s="9"/>
      <c r="K938" s="9"/>
      <c r="L938" s="9"/>
      <c r="M938" s="9"/>
    </row>
    <row r="939" spans="1:13" s="28" customFormat="1" x14ac:dyDescent="0.25">
      <c r="A939" s="9"/>
      <c r="B939" s="53"/>
      <c r="C939" s="27"/>
      <c r="D939" s="42"/>
      <c r="E939" s="39"/>
      <c r="F939" s="39"/>
      <c r="G939" s="9"/>
      <c r="H939" s="9"/>
      <c r="I939" s="9"/>
      <c r="J939" s="9"/>
      <c r="K939" s="9"/>
      <c r="L939" s="9"/>
      <c r="M939" s="9"/>
    </row>
    <row r="940" spans="1:13" s="28" customFormat="1" x14ac:dyDescent="0.25">
      <c r="A940" s="9"/>
      <c r="B940" s="53"/>
      <c r="C940" s="27"/>
      <c r="D940" s="42"/>
      <c r="E940" s="39"/>
      <c r="F940" s="39"/>
      <c r="G940" s="9"/>
      <c r="H940" s="9"/>
      <c r="I940" s="9"/>
      <c r="J940" s="9"/>
      <c r="K940" s="9"/>
      <c r="L940" s="9"/>
      <c r="M940" s="9"/>
    </row>
    <row r="941" spans="1:13" s="28" customFormat="1" x14ac:dyDescent="0.25">
      <c r="A941" s="9"/>
      <c r="B941" s="53"/>
      <c r="C941" s="27"/>
      <c r="D941" s="42"/>
      <c r="E941" s="39"/>
      <c r="F941" s="39"/>
      <c r="G941" s="9"/>
      <c r="H941" s="9"/>
      <c r="I941" s="9"/>
      <c r="J941" s="9"/>
      <c r="K941" s="9"/>
      <c r="L941" s="9"/>
      <c r="M941" s="9"/>
    </row>
    <row r="942" spans="1:13" s="28" customFormat="1" x14ac:dyDescent="0.25">
      <c r="A942" s="9"/>
      <c r="B942" s="53"/>
      <c r="C942" s="27"/>
      <c r="D942" s="42"/>
      <c r="E942" s="39"/>
      <c r="F942" s="39"/>
      <c r="G942" s="9"/>
      <c r="H942" s="9"/>
      <c r="I942" s="9"/>
      <c r="J942" s="9"/>
      <c r="K942" s="9"/>
      <c r="L942" s="9"/>
      <c r="M942" s="9"/>
    </row>
    <row r="943" spans="1:13" s="28" customFormat="1" x14ac:dyDescent="0.25">
      <c r="A943" s="9"/>
      <c r="B943" s="53"/>
      <c r="C943" s="27"/>
      <c r="D943" s="42"/>
      <c r="E943" s="39"/>
      <c r="F943" s="39"/>
      <c r="G943" s="9"/>
      <c r="H943" s="9"/>
      <c r="I943" s="9"/>
      <c r="J943" s="9"/>
      <c r="K943" s="9"/>
      <c r="L943" s="9"/>
      <c r="M943" s="9"/>
    </row>
    <row r="944" spans="1:13" s="28" customFormat="1" x14ac:dyDescent="0.25">
      <c r="A944" s="9"/>
      <c r="B944" s="53"/>
      <c r="C944" s="27"/>
      <c r="D944" s="42"/>
      <c r="E944" s="39"/>
      <c r="F944" s="39"/>
      <c r="G944" s="9"/>
      <c r="H944" s="9"/>
      <c r="I944" s="9"/>
      <c r="J944" s="9"/>
      <c r="K944" s="9"/>
      <c r="L944" s="9"/>
      <c r="M944" s="9"/>
    </row>
    <row r="945" spans="1:13" s="28" customFormat="1" x14ac:dyDescent="0.25">
      <c r="A945" s="9"/>
      <c r="B945" s="53"/>
      <c r="C945" s="27"/>
      <c r="D945" s="42"/>
      <c r="E945" s="39"/>
      <c r="F945" s="39"/>
      <c r="G945" s="9"/>
      <c r="H945" s="9"/>
      <c r="I945" s="9"/>
      <c r="J945" s="9"/>
      <c r="K945" s="9"/>
      <c r="L945" s="9"/>
      <c r="M945" s="9"/>
    </row>
    <row r="946" spans="1:13" s="28" customFormat="1" x14ac:dyDescent="0.25">
      <c r="A946" s="9"/>
      <c r="B946" s="53"/>
      <c r="C946" s="27"/>
      <c r="D946" s="42"/>
      <c r="E946" s="39"/>
      <c r="F946" s="39"/>
      <c r="G946" s="9"/>
      <c r="H946" s="9"/>
      <c r="I946" s="9"/>
      <c r="J946" s="9"/>
      <c r="K946" s="9"/>
      <c r="L946" s="9"/>
      <c r="M946" s="9"/>
    </row>
    <row r="947" spans="1:13" s="28" customFormat="1" x14ac:dyDescent="0.25">
      <c r="A947" s="9"/>
      <c r="B947" s="53"/>
      <c r="C947" s="27"/>
      <c r="D947" s="42"/>
      <c r="E947" s="39"/>
      <c r="F947" s="39"/>
      <c r="G947" s="9"/>
      <c r="H947" s="9"/>
      <c r="I947" s="9"/>
      <c r="J947" s="9"/>
      <c r="K947" s="9"/>
      <c r="L947" s="9"/>
      <c r="M947" s="9"/>
    </row>
    <row r="948" spans="1:13" s="28" customFormat="1" x14ac:dyDescent="0.25">
      <c r="A948" s="9"/>
      <c r="B948" s="53"/>
      <c r="C948" s="27"/>
      <c r="D948" s="42"/>
      <c r="E948" s="39"/>
      <c r="F948" s="39"/>
      <c r="G948" s="9"/>
      <c r="H948" s="9"/>
      <c r="I948" s="9"/>
      <c r="J948" s="9"/>
      <c r="K948" s="9"/>
      <c r="L948" s="9"/>
      <c r="M948" s="9"/>
    </row>
    <row r="949" spans="1:13" s="28" customFormat="1" x14ac:dyDescent="0.25">
      <c r="A949" s="9"/>
      <c r="B949" s="53"/>
      <c r="C949" s="27"/>
      <c r="D949" s="42"/>
      <c r="E949" s="39"/>
      <c r="F949" s="39"/>
      <c r="G949" s="9"/>
      <c r="H949" s="9"/>
      <c r="I949" s="9"/>
      <c r="J949" s="9"/>
      <c r="K949" s="9"/>
      <c r="L949" s="9"/>
      <c r="M949" s="9"/>
    </row>
    <row r="950" spans="1:13" s="28" customFormat="1" x14ac:dyDescent="0.25">
      <c r="A950" s="9"/>
      <c r="B950" s="53"/>
      <c r="C950" s="27"/>
      <c r="D950" s="42"/>
      <c r="E950" s="39"/>
      <c r="F950" s="39"/>
      <c r="G950" s="9"/>
      <c r="H950" s="9"/>
      <c r="I950" s="9"/>
      <c r="J950" s="9"/>
      <c r="K950" s="9"/>
      <c r="L950" s="9"/>
      <c r="M950" s="9"/>
    </row>
    <row r="951" spans="1:13" s="28" customFormat="1" x14ac:dyDescent="0.25">
      <c r="A951" s="9"/>
      <c r="B951" s="53"/>
      <c r="C951" s="27"/>
      <c r="D951" s="42"/>
      <c r="E951" s="39"/>
      <c r="F951" s="39"/>
      <c r="G951" s="9"/>
      <c r="H951" s="9"/>
      <c r="I951" s="9"/>
      <c r="J951" s="9"/>
      <c r="K951" s="9"/>
      <c r="L951" s="9"/>
      <c r="M951" s="9"/>
    </row>
    <row r="952" spans="1:13" s="28" customFormat="1" x14ac:dyDescent="0.25">
      <c r="A952" s="9"/>
      <c r="B952" s="53"/>
      <c r="C952" s="27"/>
      <c r="D952" s="42"/>
      <c r="E952" s="39"/>
      <c r="F952" s="39"/>
      <c r="G952" s="9"/>
      <c r="H952" s="9"/>
      <c r="I952" s="9"/>
      <c r="J952" s="9"/>
      <c r="K952" s="9"/>
      <c r="L952" s="9"/>
      <c r="M952" s="9"/>
    </row>
    <row r="953" spans="1:13" s="28" customFormat="1" x14ac:dyDescent="0.25">
      <c r="A953" s="9"/>
      <c r="B953" s="53"/>
      <c r="C953" s="27"/>
      <c r="D953" s="42"/>
      <c r="E953" s="39"/>
      <c r="F953" s="39"/>
      <c r="G953" s="9"/>
      <c r="H953" s="9"/>
      <c r="I953" s="9"/>
      <c r="J953" s="9"/>
      <c r="K953" s="9"/>
      <c r="L953" s="9"/>
      <c r="M953" s="9"/>
    </row>
    <row r="954" spans="1:13" s="28" customFormat="1" x14ac:dyDescent="0.25">
      <c r="A954" s="9"/>
      <c r="B954" s="53"/>
      <c r="C954" s="27"/>
      <c r="D954" s="42"/>
      <c r="E954" s="39"/>
      <c r="F954" s="39"/>
      <c r="G954" s="9"/>
      <c r="H954" s="9"/>
      <c r="I954" s="9"/>
      <c r="J954" s="9"/>
      <c r="K954" s="9"/>
      <c r="L954" s="9"/>
      <c r="M954" s="9"/>
    </row>
    <row r="955" spans="1:13" s="28" customFormat="1" x14ac:dyDescent="0.25">
      <c r="A955" s="9"/>
      <c r="B955" s="53"/>
      <c r="C955" s="27"/>
      <c r="D955" s="42"/>
      <c r="E955" s="39"/>
      <c r="F955" s="39"/>
      <c r="G955" s="9"/>
      <c r="H955" s="9"/>
      <c r="I955" s="9"/>
      <c r="J955" s="9"/>
      <c r="K955" s="9"/>
      <c r="L955" s="9"/>
      <c r="M955" s="9"/>
    </row>
    <row r="956" spans="1:13" s="28" customFormat="1" x14ac:dyDescent="0.25">
      <c r="A956" s="9"/>
      <c r="B956" s="53"/>
      <c r="C956" s="27"/>
      <c r="D956" s="42"/>
      <c r="E956" s="39"/>
      <c r="F956" s="39"/>
      <c r="G956" s="9"/>
      <c r="H956" s="9"/>
      <c r="I956" s="9"/>
      <c r="J956" s="9"/>
      <c r="K956" s="9"/>
      <c r="L956" s="9"/>
      <c r="M956" s="9"/>
    </row>
    <row r="957" spans="1:13" s="28" customFormat="1" x14ac:dyDescent="0.25">
      <c r="A957" s="9"/>
      <c r="B957" s="53"/>
      <c r="C957" s="27"/>
      <c r="D957" s="42"/>
      <c r="E957" s="39"/>
      <c r="F957" s="39"/>
      <c r="G957" s="9"/>
      <c r="H957" s="9"/>
      <c r="I957" s="9"/>
      <c r="J957" s="9"/>
      <c r="K957" s="9"/>
      <c r="L957" s="9"/>
      <c r="M957" s="9"/>
    </row>
    <row r="958" spans="1:13" s="28" customFormat="1" x14ac:dyDescent="0.25">
      <c r="A958" s="9"/>
      <c r="B958" s="53"/>
      <c r="C958" s="27"/>
      <c r="D958" s="42"/>
      <c r="E958" s="39"/>
      <c r="F958" s="39"/>
      <c r="G958" s="9"/>
      <c r="H958" s="9"/>
      <c r="I958" s="9"/>
      <c r="J958" s="9"/>
      <c r="K958" s="9"/>
      <c r="L958" s="9"/>
      <c r="M958" s="9"/>
    </row>
    <row r="959" spans="1:13" s="28" customFormat="1" x14ac:dyDescent="0.25">
      <c r="A959" s="9"/>
      <c r="B959" s="53"/>
      <c r="C959" s="27"/>
      <c r="D959" s="42"/>
      <c r="E959" s="39"/>
      <c r="F959" s="39"/>
      <c r="G959" s="9"/>
      <c r="H959" s="9"/>
      <c r="I959" s="9"/>
      <c r="J959" s="9"/>
      <c r="K959" s="9"/>
      <c r="L959" s="9"/>
      <c r="M959" s="9"/>
    </row>
    <row r="960" spans="1:13" s="28" customFormat="1" x14ac:dyDescent="0.25">
      <c r="A960" s="9"/>
      <c r="B960" s="53"/>
      <c r="C960" s="27"/>
      <c r="D960" s="42"/>
      <c r="E960" s="39"/>
      <c r="F960" s="39"/>
      <c r="G960" s="9"/>
      <c r="H960" s="9"/>
      <c r="I960" s="9"/>
      <c r="J960" s="9"/>
      <c r="K960" s="9"/>
      <c r="L960" s="9"/>
      <c r="M960" s="9"/>
    </row>
    <row r="961" spans="1:13" s="28" customFormat="1" x14ac:dyDescent="0.25">
      <c r="A961" s="9"/>
      <c r="B961" s="53"/>
      <c r="C961" s="27"/>
      <c r="D961" s="42"/>
      <c r="E961" s="39"/>
      <c r="F961" s="39"/>
      <c r="G961" s="9"/>
      <c r="H961" s="9"/>
      <c r="I961" s="9"/>
      <c r="J961" s="9"/>
      <c r="K961" s="9"/>
      <c r="L961" s="9"/>
      <c r="M961" s="9"/>
    </row>
    <row r="962" spans="1:13" s="28" customFormat="1" x14ac:dyDescent="0.25">
      <c r="A962" s="9"/>
      <c r="B962" s="53"/>
      <c r="C962" s="27"/>
      <c r="D962" s="42"/>
      <c r="E962" s="39"/>
      <c r="F962" s="39"/>
      <c r="G962" s="9"/>
      <c r="H962" s="9"/>
      <c r="I962" s="9"/>
      <c r="J962" s="9"/>
      <c r="K962" s="9"/>
      <c r="L962" s="9"/>
      <c r="M962" s="9"/>
    </row>
    <row r="963" spans="1:13" s="28" customFormat="1" x14ac:dyDescent="0.25">
      <c r="A963" s="9"/>
      <c r="B963" s="53"/>
      <c r="C963" s="27"/>
      <c r="D963" s="42"/>
      <c r="E963" s="39"/>
      <c r="F963" s="39"/>
      <c r="G963" s="9"/>
      <c r="H963" s="9"/>
      <c r="I963" s="9"/>
      <c r="J963" s="9"/>
      <c r="K963" s="9"/>
      <c r="L963" s="9"/>
      <c r="M963" s="9"/>
    </row>
    <row r="964" spans="1:13" s="28" customFormat="1" x14ac:dyDescent="0.25">
      <c r="A964" s="9"/>
      <c r="B964" s="53"/>
      <c r="C964" s="27"/>
      <c r="D964" s="42"/>
      <c r="E964" s="39"/>
      <c r="F964" s="39"/>
      <c r="G964" s="9"/>
      <c r="H964" s="9"/>
      <c r="I964" s="9"/>
      <c r="J964" s="9"/>
      <c r="K964" s="9"/>
      <c r="L964" s="9"/>
      <c r="M964" s="9"/>
    </row>
    <row r="965" spans="1:13" s="28" customFormat="1" x14ac:dyDescent="0.25">
      <c r="A965" s="9"/>
      <c r="B965" s="53"/>
      <c r="C965" s="27"/>
      <c r="D965" s="42"/>
      <c r="E965" s="39"/>
      <c r="F965" s="39"/>
      <c r="G965" s="9"/>
      <c r="H965" s="9"/>
      <c r="I965" s="9"/>
      <c r="J965" s="9"/>
      <c r="K965" s="9"/>
      <c r="L965" s="9"/>
      <c r="M965" s="9"/>
    </row>
    <row r="966" spans="1:13" s="28" customFormat="1" x14ac:dyDescent="0.25">
      <c r="A966" s="9"/>
      <c r="B966" s="53"/>
      <c r="C966" s="27"/>
      <c r="D966" s="42"/>
      <c r="E966" s="39"/>
      <c r="F966" s="39"/>
      <c r="G966" s="9"/>
      <c r="H966" s="9"/>
      <c r="I966" s="9"/>
      <c r="J966" s="9"/>
      <c r="K966" s="9"/>
      <c r="L966" s="9"/>
      <c r="M966" s="9"/>
    </row>
    <row r="967" spans="1:13" s="28" customFormat="1" x14ac:dyDescent="0.25">
      <c r="A967" s="9"/>
      <c r="B967" s="53"/>
      <c r="C967" s="27"/>
      <c r="D967" s="42"/>
      <c r="E967" s="39"/>
      <c r="F967" s="39"/>
      <c r="G967" s="9"/>
      <c r="H967" s="9"/>
      <c r="I967" s="9"/>
      <c r="J967" s="9"/>
      <c r="K967" s="9"/>
      <c r="L967" s="9"/>
      <c r="M967" s="9"/>
    </row>
    <row r="968" spans="1:13" s="28" customFormat="1" x14ac:dyDescent="0.25">
      <c r="A968" s="9"/>
      <c r="B968" s="53"/>
      <c r="C968" s="27"/>
      <c r="D968" s="42"/>
      <c r="E968" s="39"/>
      <c r="F968" s="39"/>
      <c r="G968" s="9"/>
      <c r="H968" s="9"/>
      <c r="I968" s="9"/>
      <c r="J968" s="9"/>
      <c r="K968" s="9"/>
      <c r="L968" s="9"/>
      <c r="M968" s="9"/>
    </row>
    <row r="969" spans="1:13" s="28" customFormat="1" x14ac:dyDescent="0.25">
      <c r="A969" s="9"/>
      <c r="B969" s="53"/>
      <c r="C969" s="27"/>
      <c r="D969" s="42"/>
      <c r="E969" s="39"/>
      <c r="F969" s="39"/>
      <c r="G969" s="9"/>
      <c r="H969" s="9"/>
      <c r="I969" s="9"/>
      <c r="J969" s="9"/>
      <c r="K969" s="9"/>
      <c r="L969" s="9"/>
      <c r="M969" s="9"/>
    </row>
    <row r="970" spans="1:13" s="28" customFormat="1" x14ac:dyDescent="0.25">
      <c r="A970" s="9"/>
      <c r="B970" s="53"/>
      <c r="C970" s="27"/>
      <c r="D970" s="42"/>
      <c r="E970" s="39"/>
      <c r="F970" s="39"/>
      <c r="G970" s="9"/>
      <c r="H970" s="9"/>
      <c r="I970" s="9"/>
      <c r="J970" s="9"/>
      <c r="K970" s="9"/>
      <c r="L970" s="9"/>
      <c r="M970" s="9"/>
    </row>
    <row r="971" spans="1:13" s="28" customFormat="1" x14ac:dyDescent="0.25">
      <c r="A971" s="9"/>
      <c r="B971" s="53"/>
      <c r="C971" s="27"/>
      <c r="D971" s="42"/>
      <c r="E971" s="39"/>
      <c r="F971" s="39"/>
      <c r="G971" s="9"/>
      <c r="H971" s="9"/>
      <c r="I971" s="9"/>
      <c r="J971" s="9"/>
      <c r="K971" s="9"/>
      <c r="L971" s="9"/>
      <c r="M971" s="9"/>
    </row>
    <row r="972" spans="1:13" s="28" customFormat="1" x14ac:dyDescent="0.25">
      <c r="A972" s="9"/>
      <c r="B972" s="53"/>
      <c r="C972" s="27"/>
      <c r="D972" s="42"/>
      <c r="E972" s="39"/>
      <c r="F972" s="39"/>
      <c r="G972" s="9"/>
      <c r="H972" s="9"/>
      <c r="I972" s="9"/>
      <c r="J972" s="9"/>
      <c r="K972" s="9"/>
      <c r="L972" s="9"/>
      <c r="M972" s="9"/>
    </row>
    <row r="973" spans="1:13" s="28" customFormat="1" x14ac:dyDescent="0.25">
      <c r="A973" s="9"/>
      <c r="B973" s="53"/>
      <c r="C973" s="27"/>
      <c r="D973" s="42"/>
      <c r="E973" s="39"/>
      <c r="F973" s="39"/>
      <c r="G973" s="9"/>
      <c r="H973" s="9"/>
      <c r="I973" s="9"/>
      <c r="J973" s="9"/>
      <c r="K973" s="9"/>
      <c r="L973" s="9"/>
      <c r="M973" s="9"/>
    </row>
    <row r="974" spans="1:13" s="28" customFormat="1" x14ac:dyDescent="0.25">
      <c r="A974" s="9"/>
      <c r="B974" s="53"/>
      <c r="C974" s="27"/>
      <c r="D974" s="42"/>
      <c r="E974" s="39"/>
      <c r="F974" s="39"/>
      <c r="G974" s="9"/>
      <c r="H974" s="9"/>
      <c r="I974" s="9"/>
      <c r="J974" s="9"/>
      <c r="K974" s="9"/>
      <c r="L974" s="9"/>
      <c r="M974" s="9"/>
    </row>
    <row r="975" spans="1:13" s="28" customFormat="1" x14ac:dyDescent="0.25">
      <c r="A975" s="9"/>
      <c r="B975" s="53"/>
      <c r="C975" s="27"/>
      <c r="D975" s="42"/>
      <c r="E975" s="39"/>
      <c r="F975" s="39"/>
      <c r="G975" s="9"/>
      <c r="H975" s="9"/>
      <c r="I975" s="9"/>
      <c r="J975" s="9"/>
      <c r="K975" s="9"/>
      <c r="L975" s="9"/>
      <c r="M975" s="9"/>
    </row>
    <row r="976" spans="1:13" s="28" customFormat="1" x14ac:dyDescent="0.25">
      <c r="A976" s="9"/>
      <c r="B976" s="53"/>
      <c r="C976" s="27"/>
      <c r="D976" s="42"/>
      <c r="E976" s="39"/>
      <c r="F976" s="39"/>
      <c r="G976" s="9"/>
      <c r="H976" s="9"/>
      <c r="I976" s="9"/>
      <c r="J976" s="9"/>
      <c r="K976" s="9"/>
      <c r="L976" s="9"/>
      <c r="M976" s="9"/>
    </row>
    <row r="977" spans="1:13" s="28" customFormat="1" x14ac:dyDescent="0.25">
      <c r="A977" s="9"/>
      <c r="B977" s="53"/>
      <c r="C977" s="27"/>
      <c r="D977" s="42"/>
      <c r="E977" s="39"/>
      <c r="F977" s="39"/>
      <c r="G977" s="9"/>
      <c r="H977" s="9"/>
      <c r="I977" s="9"/>
      <c r="J977" s="9"/>
      <c r="K977" s="9"/>
      <c r="L977" s="9"/>
      <c r="M977" s="9"/>
    </row>
    <row r="978" spans="1:13" s="28" customFormat="1" x14ac:dyDescent="0.25">
      <c r="A978" s="9"/>
      <c r="B978" s="53"/>
      <c r="C978" s="27"/>
      <c r="D978" s="42"/>
      <c r="E978" s="39"/>
      <c r="F978" s="39"/>
      <c r="G978" s="9"/>
      <c r="H978" s="9"/>
      <c r="I978" s="9"/>
      <c r="J978" s="9"/>
      <c r="K978" s="9"/>
      <c r="L978" s="9"/>
      <c r="M978" s="9"/>
    </row>
    <row r="979" spans="1:13" s="28" customFormat="1" x14ac:dyDescent="0.25">
      <c r="A979" s="9"/>
      <c r="B979" s="53"/>
      <c r="C979" s="27"/>
      <c r="D979" s="42"/>
      <c r="E979" s="39"/>
      <c r="F979" s="39"/>
      <c r="G979" s="9"/>
      <c r="H979" s="9"/>
      <c r="I979" s="9"/>
      <c r="J979" s="9"/>
      <c r="K979" s="9"/>
      <c r="L979" s="9"/>
      <c r="M979" s="9"/>
    </row>
    <row r="980" spans="1:13" s="28" customFormat="1" x14ac:dyDescent="0.25">
      <c r="A980" s="9"/>
      <c r="B980" s="53"/>
      <c r="C980" s="27"/>
      <c r="D980" s="42"/>
      <c r="E980" s="39"/>
      <c r="F980" s="39"/>
      <c r="G980" s="9"/>
      <c r="H980" s="9"/>
      <c r="I980" s="9"/>
      <c r="J980" s="9"/>
      <c r="K980" s="9"/>
      <c r="L980" s="9"/>
      <c r="M980" s="9"/>
    </row>
    <row r="981" spans="1:13" s="28" customFormat="1" x14ac:dyDescent="0.25">
      <c r="A981" s="9"/>
      <c r="B981" s="53"/>
      <c r="C981" s="27"/>
      <c r="D981" s="42"/>
      <c r="E981" s="39"/>
      <c r="F981" s="39"/>
      <c r="G981" s="9"/>
      <c r="H981" s="9"/>
      <c r="I981" s="9"/>
      <c r="J981" s="9"/>
      <c r="K981" s="9"/>
      <c r="L981" s="9"/>
      <c r="M981" s="9"/>
    </row>
    <row r="982" spans="1:13" s="28" customFormat="1" x14ac:dyDescent="0.25">
      <c r="A982" s="9"/>
      <c r="B982" s="53"/>
      <c r="C982" s="27"/>
      <c r="D982" s="42"/>
      <c r="E982" s="39"/>
      <c r="F982" s="39"/>
      <c r="G982" s="9"/>
      <c r="H982" s="9"/>
      <c r="I982" s="9"/>
      <c r="J982" s="9"/>
      <c r="K982" s="9"/>
      <c r="L982" s="9"/>
      <c r="M982" s="9"/>
    </row>
    <row r="983" spans="1:13" s="28" customFormat="1" x14ac:dyDescent="0.25">
      <c r="A983" s="9"/>
      <c r="B983" s="53"/>
      <c r="C983" s="27"/>
      <c r="D983" s="42"/>
      <c r="E983" s="39"/>
      <c r="F983" s="39"/>
      <c r="G983" s="9"/>
      <c r="H983" s="9"/>
      <c r="I983" s="9"/>
      <c r="J983" s="9"/>
      <c r="K983" s="9"/>
      <c r="L983" s="9"/>
      <c r="M983" s="9"/>
    </row>
    <row r="984" spans="1:13" s="28" customFormat="1" x14ac:dyDescent="0.25">
      <c r="A984" s="9"/>
      <c r="B984" s="53"/>
      <c r="C984" s="27"/>
      <c r="D984" s="42"/>
      <c r="E984" s="39"/>
      <c r="F984" s="39"/>
      <c r="G984" s="9"/>
      <c r="H984" s="9"/>
      <c r="I984" s="9"/>
      <c r="J984" s="9"/>
      <c r="K984" s="9"/>
      <c r="L984" s="9"/>
      <c r="M984" s="9"/>
    </row>
    <row r="985" spans="1:13" s="28" customFormat="1" x14ac:dyDescent="0.25">
      <c r="A985" s="9"/>
      <c r="B985" s="53"/>
      <c r="C985" s="27"/>
      <c r="D985" s="42"/>
      <c r="E985" s="39"/>
      <c r="F985" s="39"/>
      <c r="G985" s="9"/>
      <c r="H985" s="9"/>
      <c r="I985" s="9"/>
      <c r="J985" s="9"/>
      <c r="K985" s="9"/>
      <c r="L985" s="9"/>
      <c r="M985" s="9"/>
    </row>
    <row r="986" spans="1:13" s="28" customFormat="1" x14ac:dyDescent="0.25">
      <c r="A986" s="9"/>
      <c r="B986" s="53"/>
      <c r="C986" s="27"/>
      <c r="D986" s="42"/>
      <c r="E986" s="39"/>
      <c r="F986" s="39"/>
      <c r="G986" s="9"/>
      <c r="H986" s="9"/>
      <c r="I986" s="9"/>
      <c r="J986" s="9"/>
      <c r="K986" s="9"/>
      <c r="L986" s="9"/>
      <c r="M986" s="9"/>
    </row>
    <row r="987" spans="1:13" s="28" customFormat="1" x14ac:dyDescent="0.25">
      <c r="A987" s="9"/>
      <c r="B987" s="53"/>
      <c r="C987" s="27"/>
      <c r="D987" s="42"/>
      <c r="E987" s="39"/>
      <c r="F987" s="39"/>
      <c r="G987" s="9"/>
      <c r="H987" s="9"/>
      <c r="I987" s="9"/>
      <c r="J987" s="9"/>
      <c r="K987" s="9"/>
      <c r="L987" s="9"/>
      <c r="M987" s="9"/>
    </row>
    <row r="988" spans="1:13" s="28" customFormat="1" x14ac:dyDescent="0.25">
      <c r="A988" s="9"/>
      <c r="B988" s="53"/>
      <c r="C988" s="27"/>
      <c r="D988" s="42"/>
      <c r="E988" s="39"/>
      <c r="F988" s="39"/>
      <c r="G988" s="9"/>
      <c r="H988" s="9"/>
      <c r="I988" s="9"/>
      <c r="J988" s="9"/>
      <c r="K988" s="9"/>
      <c r="L988" s="9"/>
      <c r="M988" s="9"/>
    </row>
    <row r="989" spans="1:13" s="28" customFormat="1" x14ac:dyDescent="0.25">
      <c r="A989" s="9"/>
      <c r="B989" s="53"/>
      <c r="C989" s="27"/>
      <c r="D989" s="42"/>
      <c r="E989" s="39"/>
      <c r="F989" s="39"/>
      <c r="G989" s="9"/>
      <c r="H989" s="9"/>
      <c r="I989" s="9"/>
      <c r="J989" s="9"/>
      <c r="K989" s="9"/>
      <c r="L989" s="9"/>
      <c r="M989" s="9"/>
    </row>
    <row r="990" spans="1:13" s="28" customFormat="1" x14ac:dyDescent="0.25">
      <c r="A990" s="9"/>
      <c r="B990" s="53"/>
      <c r="C990" s="27"/>
      <c r="D990" s="42"/>
      <c r="E990" s="39"/>
      <c r="F990" s="39"/>
      <c r="G990" s="9"/>
      <c r="H990" s="9"/>
      <c r="I990" s="9"/>
      <c r="J990" s="9"/>
      <c r="K990" s="9"/>
      <c r="L990" s="9"/>
      <c r="M990" s="9"/>
    </row>
    <row r="991" spans="1:13" s="28" customFormat="1" x14ac:dyDescent="0.25">
      <c r="A991" s="9"/>
      <c r="B991" s="53"/>
      <c r="C991" s="27"/>
      <c r="D991" s="42"/>
      <c r="E991" s="39"/>
      <c r="F991" s="39"/>
      <c r="G991" s="9"/>
      <c r="H991" s="9"/>
      <c r="I991" s="9"/>
      <c r="J991" s="9"/>
      <c r="K991" s="9"/>
      <c r="L991" s="9"/>
      <c r="M991" s="9"/>
    </row>
    <row r="992" spans="1:13" s="28" customFormat="1" x14ac:dyDescent="0.25">
      <c r="A992" s="9"/>
      <c r="B992" s="53"/>
      <c r="C992" s="27"/>
      <c r="D992" s="42"/>
      <c r="E992" s="39"/>
      <c r="F992" s="39"/>
      <c r="G992" s="9"/>
      <c r="H992" s="9"/>
      <c r="I992" s="9"/>
      <c r="J992" s="9"/>
      <c r="K992" s="9"/>
      <c r="L992" s="9"/>
      <c r="M992" s="9"/>
    </row>
    <row r="993" spans="1:13" s="28" customFormat="1" x14ac:dyDescent="0.25">
      <c r="A993" s="9"/>
      <c r="B993" s="53"/>
      <c r="C993" s="27"/>
      <c r="D993" s="42"/>
      <c r="E993" s="39"/>
      <c r="F993" s="39"/>
      <c r="G993" s="9"/>
      <c r="H993" s="9"/>
      <c r="I993" s="9"/>
      <c r="J993" s="9"/>
      <c r="K993" s="9"/>
      <c r="L993" s="9"/>
      <c r="M993" s="9"/>
    </row>
    <row r="994" spans="1:13" s="28" customFormat="1" x14ac:dyDescent="0.25">
      <c r="A994" s="9"/>
      <c r="B994" s="53"/>
      <c r="C994" s="27"/>
      <c r="D994" s="42"/>
      <c r="E994" s="39"/>
      <c r="F994" s="39"/>
      <c r="G994" s="9"/>
      <c r="H994" s="9"/>
      <c r="I994" s="9"/>
      <c r="J994" s="9"/>
      <c r="K994" s="9"/>
      <c r="L994" s="9"/>
      <c r="M994" s="9"/>
    </row>
    <row r="995" spans="1:13" s="28" customFormat="1" x14ac:dyDescent="0.25">
      <c r="A995" s="9"/>
      <c r="B995" s="53"/>
      <c r="C995" s="27"/>
      <c r="D995" s="42"/>
      <c r="E995" s="39"/>
      <c r="F995" s="39"/>
      <c r="G995" s="9"/>
      <c r="H995" s="9"/>
      <c r="I995" s="9"/>
      <c r="J995" s="9"/>
      <c r="K995" s="9"/>
      <c r="L995" s="9"/>
      <c r="M995" s="9"/>
    </row>
    <row r="996" spans="1:13" s="28" customFormat="1" x14ac:dyDescent="0.25">
      <c r="A996" s="9"/>
      <c r="B996" s="53"/>
      <c r="C996" s="27"/>
      <c r="D996" s="42"/>
      <c r="E996" s="39"/>
      <c r="F996" s="39"/>
      <c r="G996" s="9"/>
      <c r="H996" s="9"/>
      <c r="I996" s="9"/>
      <c r="J996" s="9"/>
      <c r="K996" s="9"/>
      <c r="L996" s="9"/>
      <c r="M996" s="9"/>
    </row>
    <row r="997" spans="1:13" s="28" customFormat="1" x14ac:dyDescent="0.25">
      <c r="A997" s="9"/>
      <c r="B997" s="53"/>
      <c r="C997" s="27"/>
      <c r="D997" s="42"/>
      <c r="E997" s="39"/>
      <c r="F997" s="39"/>
      <c r="G997" s="9"/>
      <c r="H997" s="9"/>
      <c r="I997" s="9"/>
      <c r="J997" s="9"/>
      <c r="K997" s="9"/>
      <c r="L997" s="9"/>
      <c r="M997" s="9"/>
    </row>
    <row r="998" spans="1:13" s="28" customFormat="1" x14ac:dyDescent="0.25">
      <c r="A998" s="9"/>
      <c r="B998" s="53"/>
      <c r="C998" s="27"/>
      <c r="D998" s="42"/>
      <c r="E998" s="39"/>
      <c r="F998" s="39"/>
      <c r="G998" s="9"/>
      <c r="H998" s="9"/>
      <c r="I998" s="9"/>
      <c r="J998" s="9"/>
      <c r="K998" s="9"/>
      <c r="L998" s="9"/>
      <c r="M998" s="9"/>
    </row>
    <row r="999" spans="1:13" s="28" customFormat="1" x14ac:dyDescent="0.25">
      <c r="A999" s="9"/>
      <c r="B999" s="53"/>
      <c r="C999" s="27"/>
      <c r="D999" s="42"/>
      <c r="E999" s="39"/>
      <c r="F999" s="39"/>
      <c r="G999" s="9"/>
      <c r="H999" s="9"/>
      <c r="I999" s="9"/>
      <c r="J999" s="9"/>
      <c r="K999" s="9"/>
      <c r="L999" s="9"/>
      <c r="M999" s="9"/>
    </row>
    <row r="1000" spans="1:13" s="28" customFormat="1" x14ac:dyDescent="0.25">
      <c r="A1000" s="9"/>
      <c r="B1000" s="53"/>
      <c r="C1000" s="27"/>
      <c r="D1000" s="42"/>
      <c r="E1000" s="39"/>
      <c r="F1000" s="39"/>
      <c r="G1000" s="9"/>
      <c r="H1000" s="9"/>
      <c r="I1000" s="9"/>
      <c r="J1000" s="9"/>
      <c r="K1000" s="9"/>
      <c r="L1000" s="9"/>
      <c r="M1000" s="9"/>
    </row>
    <row r="1001" spans="1:13" s="28" customFormat="1" x14ac:dyDescent="0.25">
      <c r="A1001" s="9"/>
      <c r="B1001" s="53"/>
      <c r="C1001" s="27"/>
      <c r="D1001" s="42"/>
      <c r="E1001" s="39"/>
      <c r="F1001" s="39"/>
      <c r="G1001" s="9"/>
      <c r="H1001" s="9"/>
      <c r="I1001" s="9"/>
      <c r="J1001" s="9"/>
      <c r="K1001" s="9"/>
      <c r="L1001" s="9"/>
      <c r="M1001" s="9"/>
    </row>
    <row r="1002" spans="1:13" s="28" customFormat="1" x14ac:dyDescent="0.25">
      <c r="A1002" s="9"/>
      <c r="B1002" s="53"/>
      <c r="C1002" s="27"/>
      <c r="D1002" s="42"/>
      <c r="E1002" s="39"/>
      <c r="F1002" s="39"/>
      <c r="G1002" s="9"/>
      <c r="H1002" s="9"/>
      <c r="I1002" s="9"/>
      <c r="J1002" s="9"/>
      <c r="K1002" s="9"/>
      <c r="L1002" s="9"/>
      <c r="M1002" s="9"/>
    </row>
    <row r="1003" spans="1:13" s="28" customFormat="1" x14ac:dyDescent="0.25">
      <c r="A1003" s="9"/>
      <c r="B1003" s="53"/>
      <c r="C1003" s="27"/>
      <c r="D1003" s="42"/>
      <c r="E1003" s="39"/>
      <c r="F1003" s="39"/>
      <c r="G1003" s="9"/>
      <c r="H1003" s="9"/>
      <c r="I1003" s="9"/>
      <c r="J1003" s="9"/>
      <c r="K1003" s="9"/>
      <c r="L1003" s="9"/>
      <c r="M1003" s="9"/>
    </row>
    <row r="1004" spans="1:13" s="28" customFormat="1" x14ac:dyDescent="0.25">
      <c r="A1004" s="9"/>
      <c r="B1004" s="53"/>
      <c r="C1004" s="27"/>
      <c r="D1004" s="42"/>
      <c r="E1004" s="39"/>
      <c r="F1004" s="39"/>
      <c r="G1004" s="9"/>
      <c r="H1004" s="9"/>
      <c r="I1004" s="9"/>
      <c r="J1004" s="9"/>
      <c r="K1004" s="9"/>
      <c r="L1004" s="9"/>
      <c r="M1004" s="9"/>
    </row>
    <row r="1005" spans="1:13" s="28" customFormat="1" x14ac:dyDescent="0.25">
      <c r="A1005" s="9"/>
      <c r="B1005" s="53"/>
      <c r="C1005" s="27"/>
      <c r="D1005" s="42"/>
      <c r="E1005" s="39"/>
      <c r="F1005" s="39"/>
      <c r="G1005" s="9"/>
      <c r="H1005" s="9"/>
      <c r="I1005" s="9"/>
      <c r="J1005" s="9"/>
      <c r="K1005" s="9"/>
      <c r="L1005" s="9"/>
      <c r="M1005" s="9"/>
    </row>
    <row r="1006" spans="1:13" s="28" customFormat="1" x14ac:dyDescent="0.25">
      <c r="A1006" s="9"/>
      <c r="B1006" s="53"/>
      <c r="C1006" s="27"/>
      <c r="D1006" s="42"/>
      <c r="E1006" s="39"/>
      <c r="F1006" s="39"/>
      <c r="G1006" s="9"/>
      <c r="H1006" s="9"/>
      <c r="I1006" s="9"/>
      <c r="J1006" s="9"/>
      <c r="K1006" s="9"/>
      <c r="L1006" s="9"/>
      <c r="M1006" s="9"/>
    </row>
    <row r="1007" spans="1:13" s="28" customFormat="1" x14ac:dyDescent="0.25">
      <c r="A1007" s="9"/>
      <c r="B1007" s="53"/>
      <c r="C1007" s="27"/>
      <c r="D1007" s="42"/>
      <c r="E1007" s="39"/>
      <c r="F1007" s="39"/>
      <c r="G1007" s="9"/>
      <c r="H1007" s="9"/>
      <c r="I1007" s="9"/>
      <c r="J1007" s="9"/>
      <c r="K1007" s="9"/>
      <c r="L1007" s="9"/>
      <c r="M1007" s="9"/>
    </row>
    <row r="1008" spans="1:13" s="28" customFormat="1" x14ac:dyDescent="0.25">
      <c r="A1008" s="9"/>
      <c r="B1008" s="53"/>
      <c r="C1008" s="27"/>
      <c r="D1008" s="42"/>
      <c r="E1008" s="39"/>
      <c r="F1008" s="39"/>
      <c r="G1008" s="9"/>
      <c r="H1008" s="9"/>
      <c r="I1008" s="9"/>
      <c r="J1008" s="9"/>
      <c r="K1008" s="9"/>
      <c r="L1008" s="9"/>
      <c r="M1008" s="9"/>
    </row>
    <row r="1009" spans="1:13" s="28" customFormat="1" x14ac:dyDescent="0.25">
      <c r="A1009" s="9"/>
      <c r="B1009" s="53"/>
      <c r="C1009" s="27"/>
      <c r="D1009" s="42"/>
      <c r="E1009" s="39"/>
      <c r="F1009" s="39"/>
      <c r="G1009" s="9"/>
      <c r="H1009" s="9"/>
      <c r="I1009" s="9"/>
      <c r="J1009" s="9"/>
      <c r="K1009" s="9"/>
      <c r="L1009" s="9"/>
      <c r="M1009" s="9"/>
    </row>
    <row r="1010" spans="1:13" s="28" customFormat="1" x14ac:dyDescent="0.25">
      <c r="A1010" s="9"/>
      <c r="B1010" s="53"/>
      <c r="C1010" s="27"/>
      <c r="D1010" s="42"/>
      <c r="E1010" s="39"/>
      <c r="F1010" s="39"/>
      <c r="G1010" s="9"/>
      <c r="H1010" s="9"/>
      <c r="I1010" s="9"/>
      <c r="J1010" s="9"/>
      <c r="K1010" s="9"/>
      <c r="L1010" s="9"/>
      <c r="M1010" s="9"/>
    </row>
    <row r="1011" spans="1:13" s="28" customFormat="1" x14ac:dyDescent="0.25">
      <c r="A1011" s="9"/>
      <c r="B1011" s="53"/>
      <c r="C1011" s="27"/>
      <c r="D1011" s="42"/>
      <c r="E1011" s="39"/>
      <c r="F1011" s="39"/>
      <c r="G1011" s="9"/>
      <c r="H1011" s="9"/>
      <c r="I1011" s="9"/>
      <c r="J1011" s="9"/>
      <c r="K1011" s="9"/>
      <c r="L1011" s="9"/>
      <c r="M1011" s="9"/>
    </row>
    <row r="1012" spans="1:13" s="28" customFormat="1" x14ac:dyDescent="0.25">
      <c r="A1012" s="9"/>
      <c r="B1012" s="53"/>
      <c r="C1012" s="27"/>
      <c r="D1012" s="42"/>
      <c r="E1012" s="39"/>
      <c r="F1012" s="39"/>
      <c r="G1012" s="9"/>
      <c r="H1012" s="9"/>
      <c r="I1012" s="9"/>
      <c r="J1012" s="9"/>
      <c r="K1012" s="9"/>
      <c r="L1012" s="9"/>
      <c r="M1012" s="9"/>
    </row>
    <row r="1013" spans="1:13" s="28" customFormat="1" x14ac:dyDescent="0.25">
      <c r="A1013" s="9"/>
      <c r="B1013" s="53"/>
      <c r="C1013" s="27"/>
      <c r="D1013" s="42"/>
      <c r="E1013" s="39"/>
      <c r="F1013" s="39"/>
      <c r="G1013" s="9"/>
      <c r="H1013" s="9"/>
      <c r="I1013" s="9"/>
      <c r="J1013" s="9"/>
      <c r="K1013" s="9"/>
      <c r="L1013" s="9"/>
      <c r="M1013" s="9"/>
    </row>
    <row r="1014" spans="1:13" s="28" customFormat="1" x14ac:dyDescent="0.25">
      <c r="A1014" s="9"/>
      <c r="B1014" s="53"/>
      <c r="C1014" s="27"/>
      <c r="D1014" s="42"/>
      <c r="E1014" s="39"/>
      <c r="F1014" s="39"/>
      <c r="G1014" s="9"/>
      <c r="H1014" s="9"/>
      <c r="I1014" s="9"/>
      <c r="J1014" s="9"/>
      <c r="K1014" s="9"/>
      <c r="L1014" s="9"/>
      <c r="M1014" s="9"/>
    </row>
    <row r="1015" spans="1:13" s="28" customFormat="1" x14ac:dyDescent="0.25">
      <c r="A1015" s="9"/>
      <c r="B1015" s="53"/>
      <c r="C1015" s="27"/>
      <c r="D1015" s="42"/>
      <c r="E1015" s="39"/>
      <c r="F1015" s="39"/>
      <c r="G1015" s="9"/>
      <c r="H1015" s="9"/>
      <c r="I1015" s="9"/>
      <c r="J1015" s="9"/>
      <c r="K1015" s="9"/>
      <c r="L1015" s="9"/>
      <c r="M1015" s="9"/>
    </row>
    <row r="1016" spans="1:13" s="28" customFormat="1" x14ac:dyDescent="0.25">
      <c r="A1016" s="9"/>
      <c r="B1016" s="53"/>
      <c r="C1016" s="27"/>
      <c r="D1016" s="42"/>
      <c r="E1016" s="39"/>
      <c r="F1016" s="39"/>
      <c r="G1016" s="9"/>
      <c r="H1016" s="9"/>
      <c r="I1016" s="9"/>
      <c r="J1016" s="9"/>
      <c r="K1016" s="9"/>
      <c r="L1016" s="9"/>
      <c r="M1016" s="9"/>
    </row>
    <row r="1017" spans="1:13" s="28" customFormat="1" x14ac:dyDescent="0.25">
      <c r="A1017" s="9"/>
      <c r="B1017" s="53"/>
      <c r="C1017" s="27"/>
      <c r="D1017" s="42"/>
      <c r="E1017" s="39"/>
      <c r="F1017" s="39"/>
      <c r="G1017" s="9"/>
      <c r="H1017" s="9"/>
      <c r="I1017" s="9"/>
      <c r="J1017" s="9"/>
      <c r="K1017" s="9"/>
      <c r="L1017" s="9"/>
      <c r="M1017" s="9"/>
    </row>
    <row r="1018" spans="1:13" s="28" customFormat="1" x14ac:dyDescent="0.25">
      <c r="A1018" s="9"/>
      <c r="B1018" s="53"/>
      <c r="C1018" s="27"/>
      <c r="D1018" s="42"/>
      <c r="E1018" s="39"/>
      <c r="F1018" s="39"/>
      <c r="G1018" s="9"/>
      <c r="H1018" s="9"/>
      <c r="I1018" s="9"/>
      <c r="J1018" s="9"/>
      <c r="K1018" s="9"/>
      <c r="L1018" s="9"/>
      <c r="M1018" s="9"/>
    </row>
    <row r="1019" spans="1:13" s="28" customFormat="1" x14ac:dyDescent="0.25">
      <c r="A1019" s="9"/>
      <c r="B1019" s="53"/>
      <c r="C1019" s="27"/>
      <c r="D1019" s="42"/>
      <c r="E1019" s="39"/>
      <c r="F1019" s="39"/>
      <c r="G1019" s="9"/>
      <c r="H1019" s="9"/>
      <c r="I1019" s="9"/>
      <c r="J1019" s="9"/>
      <c r="K1019" s="9"/>
      <c r="L1019" s="9"/>
      <c r="M1019" s="9"/>
    </row>
    <row r="1020" spans="1:13" s="28" customFormat="1" x14ac:dyDescent="0.25">
      <c r="A1020" s="9"/>
      <c r="B1020" s="53"/>
      <c r="C1020" s="27"/>
      <c r="D1020" s="42"/>
      <c r="E1020" s="39"/>
      <c r="F1020" s="39"/>
      <c r="G1020" s="9"/>
      <c r="H1020" s="9"/>
      <c r="I1020" s="9"/>
      <c r="J1020" s="9"/>
      <c r="K1020" s="9"/>
      <c r="L1020" s="9"/>
      <c r="M1020" s="9"/>
    </row>
    <row r="1021" spans="1:13" s="28" customFormat="1" x14ac:dyDescent="0.25">
      <c r="A1021" s="9"/>
      <c r="B1021" s="53"/>
      <c r="C1021" s="27"/>
      <c r="D1021" s="42"/>
      <c r="E1021" s="39"/>
      <c r="F1021" s="39"/>
      <c r="G1021" s="9"/>
      <c r="H1021" s="9"/>
      <c r="I1021" s="9"/>
      <c r="J1021" s="9"/>
      <c r="K1021" s="9"/>
      <c r="L1021" s="9"/>
      <c r="M1021" s="9"/>
    </row>
    <row r="1022" spans="1:13" s="28" customFormat="1" x14ac:dyDescent="0.25">
      <c r="A1022" s="9"/>
      <c r="B1022" s="53"/>
      <c r="C1022" s="27"/>
      <c r="D1022" s="42"/>
      <c r="E1022" s="39"/>
      <c r="F1022" s="39"/>
      <c r="G1022" s="9"/>
      <c r="H1022" s="9"/>
      <c r="I1022" s="9"/>
      <c r="J1022" s="9"/>
      <c r="K1022" s="9"/>
      <c r="L1022" s="9"/>
      <c r="M1022" s="9"/>
    </row>
    <row r="1023" spans="1:13" s="28" customFormat="1" x14ac:dyDescent="0.25">
      <c r="A1023" s="9"/>
      <c r="B1023" s="53"/>
      <c r="C1023" s="27"/>
      <c r="D1023" s="42"/>
      <c r="E1023" s="39"/>
      <c r="F1023" s="39"/>
      <c r="G1023" s="9"/>
      <c r="H1023" s="9"/>
      <c r="I1023" s="9"/>
      <c r="J1023" s="9"/>
      <c r="K1023" s="9"/>
      <c r="L1023" s="9"/>
      <c r="M1023" s="9"/>
    </row>
    <row r="1024" spans="1:13" s="28" customFormat="1" x14ac:dyDescent="0.25">
      <c r="A1024" s="9"/>
      <c r="B1024" s="53"/>
      <c r="C1024" s="27"/>
      <c r="D1024" s="42"/>
      <c r="E1024" s="39"/>
      <c r="F1024" s="39"/>
      <c r="G1024" s="9"/>
      <c r="H1024" s="9"/>
      <c r="I1024" s="9"/>
      <c r="J1024" s="9"/>
      <c r="K1024" s="9"/>
      <c r="L1024" s="9"/>
      <c r="M1024" s="9"/>
    </row>
    <row r="1025" spans="1:13" s="28" customFormat="1" x14ac:dyDescent="0.25">
      <c r="A1025" s="9"/>
      <c r="B1025" s="53"/>
      <c r="C1025" s="27"/>
      <c r="D1025" s="42"/>
      <c r="E1025" s="39"/>
      <c r="F1025" s="39"/>
      <c r="G1025" s="9"/>
      <c r="H1025" s="9"/>
      <c r="I1025" s="9"/>
      <c r="J1025" s="9"/>
      <c r="K1025" s="9"/>
      <c r="L1025" s="9"/>
      <c r="M1025" s="9"/>
    </row>
    <row r="1026" spans="1:13" s="28" customFormat="1" x14ac:dyDescent="0.25">
      <c r="A1026" s="9"/>
      <c r="B1026" s="53"/>
      <c r="C1026" s="27"/>
      <c r="D1026" s="42"/>
      <c r="E1026" s="39"/>
      <c r="F1026" s="39"/>
      <c r="G1026" s="9"/>
      <c r="H1026" s="9"/>
      <c r="I1026" s="9"/>
      <c r="J1026" s="9"/>
      <c r="K1026" s="9"/>
      <c r="L1026" s="9"/>
      <c r="M1026" s="9"/>
    </row>
    <row r="1027" spans="1:13" s="28" customFormat="1" x14ac:dyDescent="0.25">
      <c r="A1027" s="9"/>
      <c r="B1027" s="53"/>
      <c r="C1027" s="27"/>
      <c r="D1027" s="42"/>
      <c r="E1027" s="39"/>
      <c r="F1027" s="39"/>
      <c r="G1027" s="9"/>
      <c r="H1027" s="9"/>
      <c r="I1027" s="9"/>
      <c r="J1027" s="9"/>
      <c r="K1027" s="9"/>
      <c r="L1027" s="9"/>
      <c r="M1027" s="9"/>
    </row>
    <row r="1028" spans="1:13" s="28" customFormat="1" x14ac:dyDescent="0.25">
      <c r="A1028" s="9"/>
      <c r="B1028" s="53"/>
      <c r="C1028" s="27"/>
      <c r="D1028" s="42"/>
      <c r="E1028" s="39"/>
      <c r="F1028" s="39"/>
      <c r="G1028" s="9"/>
      <c r="H1028" s="9"/>
      <c r="I1028" s="9"/>
      <c r="J1028" s="9"/>
      <c r="K1028" s="9"/>
      <c r="L1028" s="9"/>
      <c r="M1028" s="9"/>
    </row>
    <row r="1029" spans="1:13" s="28" customFormat="1" x14ac:dyDescent="0.25">
      <c r="A1029" s="9"/>
      <c r="B1029" s="53"/>
      <c r="C1029" s="27"/>
      <c r="D1029" s="42"/>
      <c r="E1029" s="39"/>
      <c r="F1029" s="39"/>
      <c r="G1029" s="9"/>
      <c r="H1029" s="9"/>
      <c r="I1029" s="9"/>
      <c r="J1029" s="9"/>
      <c r="K1029" s="9"/>
      <c r="L1029" s="9"/>
      <c r="M1029" s="9"/>
    </row>
    <row r="1030" spans="1:13" s="28" customFormat="1" x14ac:dyDescent="0.25">
      <c r="A1030" s="9"/>
      <c r="B1030" s="53"/>
      <c r="C1030" s="27"/>
      <c r="D1030" s="42"/>
      <c r="E1030" s="39"/>
      <c r="F1030" s="39"/>
      <c r="G1030" s="9"/>
      <c r="H1030" s="9"/>
      <c r="I1030" s="9"/>
      <c r="J1030" s="9"/>
      <c r="K1030" s="9"/>
      <c r="L1030" s="9"/>
      <c r="M1030" s="9"/>
    </row>
    <row r="1031" spans="1:13" s="28" customFormat="1" x14ac:dyDescent="0.25">
      <c r="A1031" s="9"/>
      <c r="B1031" s="53"/>
      <c r="C1031" s="27"/>
      <c r="D1031" s="42"/>
      <c r="E1031" s="39"/>
      <c r="F1031" s="39"/>
      <c r="G1031" s="9"/>
      <c r="H1031" s="9"/>
      <c r="I1031" s="9"/>
      <c r="J1031" s="9"/>
      <c r="K1031" s="9"/>
      <c r="L1031" s="9"/>
      <c r="M1031" s="9"/>
    </row>
    <row r="1032" spans="1:13" s="28" customFormat="1" x14ac:dyDescent="0.25">
      <c r="A1032" s="9"/>
      <c r="B1032" s="53"/>
      <c r="C1032" s="27"/>
      <c r="D1032" s="42"/>
      <c r="E1032" s="39"/>
      <c r="F1032" s="39"/>
      <c r="G1032" s="9"/>
      <c r="H1032" s="9"/>
      <c r="I1032" s="9"/>
      <c r="J1032" s="9"/>
      <c r="K1032" s="9"/>
      <c r="L1032" s="9"/>
      <c r="M1032" s="9"/>
    </row>
    <row r="1033" spans="1:13" s="28" customFormat="1" x14ac:dyDescent="0.25">
      <c r="A1033" s="9"/>
      <c r="B1033" s="53"/>
      <c r="C1033" s="27"/>
      <c r="D1033" s="42"/>
      <c r="E1033" s="39"/>
      <c r="F1033" s="39"/>
      <c r="G1033" s="9"/>
      <c r="H1033" s="9"/>
      <c r="I1033" s="9"/>
      <c r="J1033" s="9"/>
      <c r="K1033" s="9"/>
      <c r="L1033" s="9"/>
      <c r="M1033" s="9"/>
    </row>
    <row r="1034" spans="1:13" s="28" customFormat="1" x14ac:dyDescent="0.25">
      <c r="A1034" s="9"/>
      <c r="B1034" s="53"/>
      <c r="C1034" s="27"/>
      <c r="D1034" s="42"/>
      <c r="E1034" s="39"/>
      <c r="F1034" s="39"/>
      <c r="G1034" s="9"/>
      <c r="H1034" s="9"/>
      <c r="I1034" s="9"/>
      <c r="J1034" s="9"/>
      <c r="K1034" s="9"/>
      <c r="L1034" s="9"/>
      <c r="M1034" s="9"/>
    </row>
    <row r="1035" spans="1:13" s="28" customFormat="1" x14ac:dyDescent="0.25">
      <c r="A1035" s="9"/>
      <c r="B1035" s="53"/>
      <c r="C1035" s="27"/>
      <c r="D1035" s="42"/>
      <c r="E1035" s="39"/>
      <c r="F1035" s="39"/>
      <c r="G1035" s="9"/>
      <c r="H1035" s="9"/>
      <c r="I1035" s="9"/>
      <c r="J1035" s="9"/>
      <c r="K1035" s="9"/>
      <c r="L1035" s="9"/>
      <c r="M1035" s="9"/>
    </row>
    <row r="1036" spans="1:13" s="28" customFormat="1" x14ac:dyDescent="0.25">
      <c r="A1036" s="9"/>
      <c r="B1036" s="53"/>
      <c r="C1036" s="27"/>
      <c r="D1036" s="42"/>
      <c r="E1036" s="39"/>
      <c r="F1036" s="39"/>
      <c r="G1036" s="9"/>
      <c r="H1036" s="9"/>
      <c r="I1036" s="9"/>
      <c r="J1036" s="9"/>
      <c r="K1036" s="9"/>
      <c r="L1036" s="9"/>
      <c r="M1036" s="9"/>
    </row>
    <row r="1037" spans="1:13" s="28" customFormat="1" x14ac:dyDescent="0.25">
      <c r="A1037" s="9"/>
      <c r="B1037" s="42"/>
      <c r="C1037" s="27"/>
      <c r="D1037" s="42"/>
      <c r="E1037" s="39"/>
      <c r="F1037" s="39"/>
      <c r="G1037" s="9"/>
      <c r="H1037" s="9"/>
      <c r="I1037" s="9"/>
      <c r="J1037" s="9"/>
      <c r="K1037" s="9"/>
      <c r="L1037" s="9"/>
      <c r="M1037" s="9"/>
    </row>
  </sheetData>
  <mergeCells count="2">
    <mergeCell ref="A2:F2"/>
    <mergeCell ref="A1:F1"/>
  </mergeCells>
  <pageMargins left="0.70866141732283472" right="0.51181102362204722" top="0.59055118110236227" bottom="0.51181102362204722" header="0.31496062992125984" footer="0.31496062992125984"/>
  <pageSetup paperSize="9" scale="86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Ծավալաթերթ</vt:lpstr>
      <vt:lpstr>Ծավալաթերթ!Print_Titles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revision/>
  <cp:lastPrinted>2026-06-29T07:09:46Z</cp:lastPrinted>
  <dcterms:created xsi:type="dcterms:W3CDTF">2005-03-30T07:38:36Z</dcterms:created>
  <dcterms:modified xsi:type="dcterms:W3CDTF">2026-07-09T11:42:59Z</dcterms:modified>
</cp:coreProperties>
</file>